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260" windowHeight="11535"/>
  </bookViews>
  <sheets>
    <sheet name="2016" sheetId="2" r:id="rId1"/>
  </sheets>
  <definedNames>
    <definedName name="_xlnm.Print_Titles" localSheetId="0">'2016'!$7:$10</definedName>
  </definedNames>
  <calcPr calcId="145621"/>
</workbook>
</file>

<file path=xl/calcChain.xml><?xml version="1.0" encoding="utf-8"?>
<calcChain xmlns="http://schemas.openxmlformats.org/spreadsheetml/2006/main">
  <c r="G82" i="2" l="1"/>
  <c r="F82" i="2"/>
  <c r="G45" i="2" l="1"/>
  <c r="F45" i="2"/>
  <c r="K24" i="2"/>
  <c r="J24" i="2"/>
  <c r="I24" i="2"/>
  <c r="H24" i="2"/>
  <c r="K16" i="2"/>
  <c r="J16" i="2"/>
  <c r="I16" i="2"/>
  <c r="H16" i="2"/>
  <c r="J29" i="2" l="1"/>
  <c r="J28" i="2" s="1"/>
  <c r="H29" i="2"/>
  <c r="H28" i="2" s="1"/>
  <c r="G24" i="2"/>
  <c r="G19" i="2" s="1"/>
  <c r="G18" i="2" s="1"/>
  <c r="F24" i="2"/>
  <c r="G16" i="2"/>
  <c r="G13" i="2" s="1"/>
  <c r="G12" i="2" s="1"/>
  <c r="F16" i="2"/>
  <c r="F62" i="2"/>
  <c r="G28" i="2"/>
  <c r="F29" i="2"/>
  <c r="F28" i="2" s="1"/>
  <c r="K75" i="2"/>
  <c r="J75" i="2"/>
  <c r="I75" i="2"/>
  <c r="H75" i="2"/>
  <c r="G75" i="2"/>
  <c r="F75" i="2"/>
  <c r="K77" i="2"/>
  <c r="J77" i="2"/>
  <c r="I77" i="2"/>
  <c r="H77" i="2"/>
  <c r="G77" i="2"/>
  <c r="F77" i="2"/>
  <c r="F37" i="2"/>
  <c r="K115" i="2"/>
  <c r="J115" i="2"/>
  <c r="I115" i="2"/>
  <c r="H115" i="2"/>
  <c r="G115" i="2"/>
  <c r="F115" i="2"/>
  <c r="K113" i="2"/>
  <c r="J113" i="2"/>
  <c r="I113" i="2"/>
  <c r="G113" i="2"/>
  <c r="F113" i="2"/>
  <c r="H113" i="2"/>
  <c r="K106" i="2"/>
  <c r="J106" i="2"/>
  <c r="I106" i="2"/>
  <c r="H106" i="2"/>
  <c r="G106" i="2"/>
  <c r="F106" i="2"/>
  <c r="K104" i="2"/>
  <c r="J104" i="2"/>
  <c r="I104" i="2"/>
  <c r="H104" i="2"/>
  <c r="G104" i="2"/>
  <c r="F104" i="2"/>
  <c r="K108" i="2"/>
  <c r="J108" i="2"/>
  <c r="I108" i="2"/>
  <c r="H108" i="2"/>
  <c r="G108" i="2"/>
  <c r="F108" i="2"/>
  <c r="K99" i="2"/>
  <c r="J99" i="2"/>
  <c r="I99" i="2"/>
  <c r="H99" i="2"/>
  <c r="H98" i="2" s="1"/>
  <c r="G99" i="2"/>
  <c r="G98" i="2" s="1"/>
  <c r="F99" i="2"/>
  <c r="F98" i="2" s="1"/>
  <c r="F97" i="2" s="1"/>
  <c r="K94" i="2"/>
  <c r="J94" i="2"/>
  <c r="I94" i="2"/>
  <c r="H94" i="2"/>
  <c r="G94" i="2"/>
  <c r="F94" i="2"/>
  <c r="F93" i="2" s="1"/>
  <c r="F92" i="2" s="1"/>
  <c r="F91" i="2" s="1"/>
  <c r="K87" i="2"/>
  <c r="J87" i="2"/>
  <c r="I87" i="2"/>
  <c r="H87" i="2"/>
  <c r="K89" i="2"/>
  <c r="J89" i="2"/>
  <c r="I89" i="2"/>
  <c r="H89" i="2"/>
  <c r="G87" i="2"/>
  <c r="F87" i="2"/>
  <c r="G89" i="2"/>
  <c r="F89" i="2"/>
  <c r="K82" i="2"/>
  <c r="K81" i="2" s="1"/>
  <c r="K80" i="2" s="1"/>
  <c r="J82" i="2"/>
  <c r="J81" i="2" s="1"/>
  <c r="J80" i="2" s="1"/>
  <c r="I82" i="2"/>
  <c r="I81" i="2" s="1"/>
  <c r="H82" i="2"/>
  <c r="H81" i="2" s="1"/>
  <c r="G81" i="2"/>
  <c r="G80" i="2" s="1"/>
  <c r="F81" i="2"/>
  <c r="F80" i="2" s="1"/>
  <c r="K71" i="2"/>
  <c r="K70" i="2" s="1"/>
  <c r="J71" i="2"/>
  <c r="I71" i="2"/>
  <c r="I70" i="2" s="1"/>
  <c r="H71" i="2"/>
  <c r="H70" i="2" s="1"/>
  <c r="G71" i="2"/>
  <c r="F71" i="2"/>
  <c r="F70" i="2" s="1"/>
  <c r="K67" i="2"/>
  <c r="J67" i="2"/>
  <c r="I67" i="2"/>
  <c r="H67" i="2"/>
  <c r="G67" i="2"/>
  <c r="G66" i="2" s="1"/>
  <c r="G65" i="2" s="1"/>
  <c r="F67" i="2"/>
  <c r="F66" i="2" s="1"/>
  <c r="F65" i="2" s="1"/>
  <c r="K62" i="2"/>
  <c r="K61" i="2" s="1"/>
  <c r="J62" i="2"/>
  <c r="J61" i="2" s="1"/>
  <c r="J60" i="2" s="1"/>
  <c r="I62" i="2"/>
  <c r="I61" i="2" s="1"/>
  <c r="H62" i="2"/>
  <c r="H61" i="2" s="1"/>
  <c r="H60" i="2" s="1"/>
  <c r="G62" i="2"/>
  <c r="G61" i="2" s="1"/>
  <c r="H56" i="2"/>
  <c r="H55" i="2" s="1"/>
  <c r="K57" i="2"/>
  <c r="K56" i="2" s="1"/>
  <c r="J57" i="2"/>
  <c r="J56" i="2" s="1"/>
  <c r="J55" i="2" s="1"/>
  <c r="I57" i="2"/>
  <c r="I56" i="2" s="1"/>
  <c r="G57" i="2"/>
  <c r="G56" i="2" s="1"/>
  <c r="G55" i="2" s="1"/>
  <c r="F57" i="2"/>
  <c r="F56" i="2" s="1"/>
  <c r="F55" i="2" s="1"/>
  <c r="K51" i="2"/>
  <c r="J51" i="2"/>
  <c r="I51" i="2"/>
  <c r="H51" i="2"/>
  <c r="G51" i="2"/>
  <c r="F51" i="2"/>
  <c r="K53" i="2"/>
  <c r="J53" i="2"/>
  <c r="I53" i="2"/>
  <c r="H53" i="2"/>
  <c r="G53" i="2"/>
  <c r="F53" i="2"/>
  <c r="K45" i="2"/>
  <c r="K44" i="2" s="1"/>
  <c r="K43" i="2" s="1"/>
  <c r="K42" i="2" s="1"/>
  <c r="K117" i="2" s="1"/>
  <c r="K119" i="2" s="1"/>
  <c r="J45" i="2"/>
  <c r="J44" i="2" s="1"/>
  <c r="J43" i="2" s="1"/>
  <c r="J42" i="2" s="1"/>
  <c r="I45" i="2"/>
  <c r="I44" i="2" s="1"/>
  <c r="I43" i="2" s="1"/>
  <c r="I42" i="2" s="1"/>
  <c r="I117" i="2" s="1"/>
  <c r="I119" i="2" s="1"/>
  <c r="H45" i="2"/>
  <c r="H44" i="2" s="1"/>
  <c r="H43" i="2" s="1"/>
  <c r="H42" i="2" s="1"/>
  <c r="G44" i="2"/>
  <c r="G43" i="2" s="1"/>
  <c r="G42" i="2" s="1"/>
  <c r="F44" i="2"/>
  <c r="F43" i="2" s="1"/>
  <c r="F42" i="2" s="1"/>
  <c r="I37" i="2"/>
  <c r="K37" i="2"/>
  <c r="K40" i="2"/>
  <c r="J37" i="2"/>
  <c r="J40" i="2"/>
  <c r="H40" i="2"/>
  <c r="H37" i="2"/>
  <c r="G37" i="2"/>
  <c r="G40" i="2"/>
  <c r="F40" i="2"/>
  <c r="K33" i="2"/>
  <c r="K32" i="2" s="1"/>
  <c r="J33" i="2"/>
  <c r="J32" i="2" s="1"/>
  <c r="J31" i="2" s="1"/>
  <c r="I33" i="2"/>
  <c r="I32" i="2" s="1"/>
  <c r="H33" i="2"/>
  <c r="H32" i="2" s="1"/>
  <c r="H31" i="2" s="1"/>
  <c r="G33" i="2"/>
  <c r="G32" i="2" s="1"/>
  <c r="F33" i="2"/>
  <c r="F32" i="2" s="1"/>
  <c r="F31" i="2" s="1"/>
  <c r="J20" i="2"/>
  <c r="J26" i="2"/>
  <c r="H26" i="2"/>
  <c r="H20" i="2"/>
  <c r="F20" i="2"/>
  <c r="F26" i="2"/>
  <c r="J14" i="2"/>
  <c r="J13" i="2" s="1"/>
  <c r="J12" i="2" s="1"/>
  <c r="H14" i="2"/>
  <c r="H13" i="2" s="1"/>
  <c r="H12" i="2" s="1"/>
  <c r="F14" i="2"/>
  <c r="H93" i="2"/>
  <c r="H92" i="2" s="1"/>
  <c r="H91" i="2" s="1"/>
  <c r="J93" i="2"/>
  <c r="J92" i="2" s="1"/>
  <c r="J91" i="2" s="1"/>
  <c r="J97" i="2"/>
  <c r="J96" i="2" s="1"/>
  <c r="J66" i="2"/>
  <c r="J65" i="2" s="1"/>
  <c r="H97" i="2"/>
  <c r="H96" i="2" s="1"/>
  <c r="H66" i="2"/>
  <c r="H65" i="2" s="1"/>
  <c r="G70" i="2" l="1"/>
  <c r="G69" i="2" s="1"/>
  <c r="K112" i="2"/>
  <c r="F74" i="2"/>
  <c r="F73" i="2" s="1"/>
  <c r="K74" i="2"/>
  <c r="K73" i="2" s="1"/>
  <c r="J70" i="2"/>
  <c r="J69" i="2" s="1"/>
  <c r="H112" i="2"/>
  <c r="H111" i="2" s="1"/>
  <c r="H110" i="2" s="1"/>
  <c r="H50" i="2"/>
  <c r="H49" i="2" s="1"/>
  <c r="H48" i="2" s="1"/>
  <c r="F50" i="2"/>
  <c r="F49" i="2" s="1"/>
  <c r="J50" i="2"/>
  <c r="J49" i="2" s="1"/>
  <c r="G60" i="2"/>
  <c r="F61" i="2"/>
  <c r="F60" i="2" s="1"/>
  <c r="F13" i="2"/>
  <c r="F12" i="2" s="1"/>
  <c r="J36" i="2"/>
  <c r="J35" i="2" s="1"/>
  <c r="K86" i="2"/>
  <c r="J86" i="2"/>
  <c r="J85" i="2" s="1"/>
  <c r="J79" i="2" s="1"/>
  <c r="I103" i="2"/>
  <c r="K103" i="2"/>
  <c r="I112" i="2"/>
  <c r="J74" i="2"/>
  <c r="J73" i="2" s="1"/>
  <c r="I50" i="2"/>
  <c r="G50" i="2"/>
  <c r="G49" i="2" s="1"/>
  <c r="G48" i="2" s="1"/>
  <c r="K50" i="2"/>
  <c r="H69" i="2"/>
  <c r="F69" i="2"/>
  <c r="G86" i="2"/>
  <c r="G85" i="2" s="1"/>
  <c r="G79" i="2" s="1"/>
  <c r="I86" i="2"/>
  <c r="H103" i="2"/>
  <c r="H102" i="2" s="1"/>
  <c r="H101" i="2" s="1"/>
  <c r="J103" i="2"/>
  <c r="J102" i="2" s="1"/>
  <c r="J101" i="2" s="1"/>
  <c r="G112" i="2"/>
  <c r="G111" i="2" s="1"/>
  <c r="G110" i="2" s="1"/>
  <c r="J112" i="2"/>
  <c r="J111" i="2" s="1"/>
  <c r="J110" i="2" s="1"/>
  <c r="G74" i="2"/>
  <c r="G73" i="2" s="1"/>
  <c r="I74" i="2"/>
  <c r="I73" i="2" s="1"/>
  <c r="J19" i="2"/>
  <c r="J18" i="2" s="1"/>
  <c r="H86" i="2"/>
  <c r="H85" i="2" s="1"/>
  <c r="H74" i="2"/>
  <c r="H73" i="2" s="1"/>
  <c r="G103" i="2"/>
  <c r="G102" i="2" s="1"/>
  <c r="G101" i="2" s="1"/>
  <c r="H36" i="2"/>
  <c r="H35" i="2" s="1"/>
  <c r="F96" i="2"/>
  <c r="F103" i="2"/>
  <c r="F102" i="2" s="1"/>
  <c r="F101" i="2" s="1"/>
  <c r="F86" i="2"/>
  <c r="F85" i="2" s="1"/>
  <c r="F79" i="2" s="1"/>
  <c r="F112" i="2"/>
  <c r="F111" i="2" s="1"/>
  <c r="F110" i="2" s="1"/>
  <c r="F19" i="2"/>
  <c r="F18" i="2" s="1"/>
  <c r="H19" i="2"/>
  <c r="H18" i="2" s="1"/>
  <c r="G36" i="2"/>
  <c r="G35" i="2" s="1"/>
  <c r="G11" i="2" s="1"/>
  <c r="F36" i="2"/>
  <c r="F35" i="2" s="1"/>
  <c r="H79" i="2"/>
  <c r="F48" i="2" l="1"/>
  <c r="H11" i="2"/>
  <c r="J64" i="2"/>
  <c r="F64" i="2"/>
  <c r="J11" i="2"/>
  <c r="G64" i="2"/>
  <c r="G117" i="2" s="1"/>
  <c r="H64" i="2"/>
  <c r="F11" i="2"/>
  <c r="J48" i="2"/>
  <c r="J117" i="2" l="1"/>
  <c r="J119" i="2" s="1"/>
  <c r="H117" i="2"/>
  <c r="H119" i="2" s="1"/>
  <c r="F117" i="2"/>
  <c r="F119" i="2" s="1"/>
  <c r="G119" i="2"/>
</calcChain>
</file>

<file path=xl/sharedStrings.xml><?xml version="1.0" encoding="utf-8"?>
<sst xmlns="http://schemas.openxmlformats.org/spreadsheetml/2006/main" count="170" uniqueCount="65">
  <si>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</si>
  <si>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</si>
  <si>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</si>
  <si>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</si>
  <si>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</si>
  <si>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</si>
  <si>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</si>
  <si>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</si>
  <si>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</si>
  <si>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</si>
  <si>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</si>
  <si>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</si>
  <si>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</si>
  <si>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</si>
  <si>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</si>
  <si>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</si>
  <si>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</si>
  <si>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</si>
  <si>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</si>
  <si>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</si>
  <si>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</si>
  <si>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</si>
  <si>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</si>
  <si>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</si>
  <si>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</si>
  <si>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</si>
  <si>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</si>
  <si>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</si>
  <si>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</si>
  <si>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</si>
  <si>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</si>
  <si>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</si>
  <si>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</si>
  <si>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</si>
  <si>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</si>
  <si>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</si>
  <si>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</si>
  <si>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</si>
  <si>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</si>
  <si>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</si>
  <si>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</si>
  <si>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</si>
  <si>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</si>
  <si>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</si>
  <si>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</si>
  <si>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</si>
  <si>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 xml:space="preserve">Пожарная безопасность </t>
  </si>
  <si>
    <t>ФИЗИЧЕСКАЯ КУЛЬТУРА И СПОРТ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</si>
  <si>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</si>
  <si>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</si>
  <si>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</si>
  <si>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</si>
  <si>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</si>
  <si>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</si>
  <si>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</si>
  <si>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</si>
  <si>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>Обеспечение деятельности финансовых, налоговых и таможенных органов и органов (финансового-бюджетного ) надзора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</si>
  <si>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</si>
  <si>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направленных на содержание органов местного самоуправления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</si>
  <si>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</si>
  <si>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</si>
  <si>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</si>
  <si>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 xml:space="preserve">к Решению Собрания представителей сельского поселения Девлезеркино </t>
  </si>
  <si>
    <t>от " 28 " декабря 2016г.№47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</si>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</sst>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0" fontId="7" fillId="0" borderId="10" xfId="1" applyFont="1" applyFill="1" applyBorder="1" applyProtection="1">
      <protection hidden="1"/>
    </xf>
    <xf numFmtId="170" fontId="7" fillId="0" borderId="1" xfId="1" applyNumberFormat="1" applyFont="1" applyFill="1" applyBorder="1" applyProtection="1">
      <protection hidden="1"/>
    </xf>
    <xf numFmtId="170" fontId="7" fillId="0" borderId="10" xfId="1" applyNumberFormat="1" applyFont="1" applyFill="1" applyBorder="1" applyProtection="1">
      <protection hidden="1"/>
    </xf>
    <xf numFmtId="170" fontId="7" fillId="0" borderId="10" xfId="1" applyNumberFormat="1" applyFont="1" applyBorder="1" applyProtection="1">
      <protection hidden="1"/>
    </xf>
    <xf numFmtId="170" fontId="7" fillId="0" borderId="4" xfId="1" applyNumberFormat="1" applyFont="1" applyBorder="1" applyProtection="1">
      <protection hidden="1"/>
    </xf>
    <xf numFmtId="171" fontId="7" fillId="0" borderId="11" xfId="1" applyNumberFormat="1" applyFont="1" applyBorder="1" applyAlignment="1">
      <alignment horizontal="right"/>
    </xf>
    <xf numFmtId="164" fontId="1" fillId="2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2" borderId="1" xfId="1" applyNumberFormat="1" applyFont="1" applyFill="1" applyBorder="1" applyAlignment="1" applyProtection="1">
      <alignment vertical="center" wrapText="1"/>
      <protection hidden="1"/>
    </xf>
    <xf numFmtId="168" fontId="1" fillId="2" borderId="10" xfId="1" applyNumberFormat="1" applyFont="1" applyFill="1" applyBorder="1" applyAlignment="1" applyProtection="1">
      <alignment vertical="center" wrapText="1"/>
      <protection hidden="1"/>
    </xf>
    <xf numFmtId="168" fontId="1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/>
    <xf numFmtId="164" fontId="1" fillId="3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3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3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3" borderId="1" xfId="1" applyNumberFormat="1" applyFont="1" applyFill="1" applyBorder="1" applyAlignment="1" applyProtection="1">
      <alignment vertical="center" wrapText="1"/>
      <protection hidden="1"/>
    </xf>
    <xf numFmtId="168" fontId="1" fillId="3" borderId="10" xfId="1" applyNumberFormat="1" applyFont="1" applyFill="1" applyBorder="1" applyAlignment="1" applyProtection="1">
      <alignment vertical="center" wrapText="1"/>
      <protection hidden="1"/>
    </xf>
    <xf numFmtId="168" fontId="1" fillId="3" borderId="4" xfId="1" applyNumberFormat="1" applyFont="1" applyFill="1" applyBorder="1" applyAlignment="1" applyProtection="1">
      <alignment vertical="center" wrapText="1"/>
      <protection hidden="1"/>
    </xf>
    <xf numFmtId="0" fontId="1" fillId="3" borderId="0" xfId="1" applyFill="1"/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topLeftCell="A95" zoomScale="80" zoomScaleNormal="80" workbookViewId="0">
      <selection activeCell="G91" sqref="G91"/>
    </sheetView>
  </sheetViews>
  <sheetFormatPr defaultRowHeight="12.75" x14ac:dyDescent="0.2"/>
  <cols>
    <col min="1" max="1" width="6.7109375" style="3" customWidth="1"/>
    <col min="2" max="2" width="7.42578125" style="3" customWidth="1"/>
    <col min="3" max="3" width="12.8554687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 x14ac:dyDescent="0.25">
      <c r="A1" s="1"/>
      <c r="B1" s="2"/>
      <c r="C1" s="1"/>
      <c r="D1" s="1"/>
      <c r="E1" s="9"/>
      <c r="F1" s="9"/>
      <c r="G1" s="9"/>
      <c r="H1" s="9"/>
      <c r="I1" s="9"/>
      <c r="J1" s="78" t="s">
        <v>42</v>
      </c>
      <c r="K1" s="78"/>
    </row>
    <row r="2" spans="1:11" ht="23.25" customHeight="1" x14ac:dyDescent="0.25">
      <c r="A2" s="1"/>
      <c r="B2" s="1"/>
      <c r="C2" s="1"/>
      <c r="D2" s="1"/>
      <c r="E2" s="11"/>
      <c r="F2" s="76" t="s">
        <v>62</v>
      </c>
      <c r="G2" s="76"/>
      <c r="H2" s="76"/>
      <c r="I2" s="76"/>
      <c r="J2" s="76"/>
      <c r="K2" s="77"/>
    </row>
    <row r="3" spans="1:11" ht="15" customHeight="1" x14ac:dyDescent="0.25">
      <c r="A3" s="1"/>
      <c r="B3" s="1"/>
      <c r="C3" s="1"/>
      <c r="D3" s="1"/>
      <c r="E3" s="9"/>
      <c r="F3" s="10"/>
      <c r="G3" s="10"/>
      <c r="H3" s="10"/>
      <c r="I3" s="78" t="s">
        <v>63</v>
      </c>
      <c r="J3" s="79"/>
      <c r="K3" s="79"/>
    </row>
    <row r="4" spans="1:11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 x14ac:dyDescent="0.2">
      <c r="A5" s="74" t="s">
        <v>57</v>
      </c>
      <c r="B5" s="74"/>
      <c r="C5" s="74"/>
      <c r="D5" s="74"/>
      <c r="E5" s="74"/>
      <c r="F5" s="74"/>
      <c r="G5" s="74"/>
      <c r="H5" s="74"/>
      <c r="I5" s="75"/>
      <c r="J5" s="75"/>
      <c r="K5" s="75"/>
    </row>
    <row r="6" spans="1:11" ht="15" customHeight="1" thickBot="1" x14ac:dyDescent="0.25">
      <c r="A6" s="5"/>
      <c r="B6" s="6"/>
      <c r="C6" s="6"/>
      <c r="D6" s="6"/>
      <c r="E6" s="6"/>
      <c r="F6" s="6"/>
      <c r="G6" s="6"/>
      <c r="H6" s="73" t="s">
        <v>0</v>
      </c>
      <c r="I6" s="73"/>
      <c r="J6" s="4"/>
      <c r="K6" s="4"/>
    </row>
    <row r="7" spans="1:11" ht="27" customHeight="1" x14ac:dyDescent="0.2">
      <c r="A7" s="80" t="s">
        <v>1</v>
      </c>
      <c r="B7" s="81"/>
      <c r="C7" s="81"/>
      <c r="D7" s="82"/>
      <c r="E7" s="89" t="s">
        <v>2</v>
      </c>
      <c r="F7" s="82" t="s">
        <v>3</v>
      </c>
      <c r="G7" s="87"/>
      <c r="H7" s="87"/>
      <c r="I7" s="87"/>
      <c r="J7" s="87"/>
      <c r="K7" s="88"/>
    </row>
    <row r="8" spans="1:11" ht="21" customHeight="1" x14ac:dyDescent="0.2">
      <c r="A8" s="96" t="s">
        <v>4</v>
      </c>
      <c r="B8" s="94" t="s">
        <v>5</v>
      </c>
      <c r="C8" s="94" t="s">
        <v>6</v>
      </c>
      <c r="D8" s="92" t="s">
        <v>7</v>
      </c>
      <c r="E8" s="90"/>
      <c r="F8" s="83">
        <v>2016</v>
      </c>
      <c r="G8" s="84"/>
      <c r="H8" s="83">
        <v>2017</v>
      </c>
      <c r="I8" s="85"/>
      <c r="J8" s="83">
        <v>2018</v>
      </c>
      <c r="K8" s="86"/>
    </row>
    <row r="9" spans="1:11" ht="52.5" customHeight="1" x14ac:dyDescent="0.2">
      <c r="A9" s="97"/>
      <c r="B9" s="95"/>
      <c r="C9" s="95"/>
      <c r="D9" s="93"/>
      <c r="E9" s="91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 x14ac:dyDescent="0.2">
      <c r="A10" s="14">
        <v>1</v>
      </c>
      <c r="B10" s="12">
        <v>2</v>
      </c>
      <c r="C10" s="12">
        <v>3</v>
      </c>
      <c r="D10" s="46">
        <v>4</v>
      </c>
      <c r="E10" s="14">
        <v>5</v>
      </c>
      <c r="F10" s="12">
        <v>6</v>
      </c>
      <c r="G10" s="12"/>
      <c r="H10" s="12">
        <v>7</v>
      </c>
      <c r="I10" s="46"/>
      <c r="J10" s="46">
        <v>8</v>
      </c>
      <c r="K10" s="13"/>
    </row>
    <row r="11" spans="1:11" ht="15.75" customHeight="1" x14ac:dyDescent="0.2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F12+F18+F31+F35+F28</f>
        <v>1590</v>
      </c>
      <c r="G11" s="20">
        <f>G35+G12+G18</f>
        <v>402.29999999999995</v>
      </c>
      <c r="H11" s="20">
        <f>H12+H18+H31+H35+H28</f>
        <v>983.00000000000011</v>
      </c>
      <c r="I11" s="21">
        <v>0</v>
      </c>
      <c r="J11" s="21">
        <f>J12+J18+J31+J35+J28</f>
        <v>980</v>
      </c>
      <c r="K11" s="22">
        <v>0</v>
      </c>
    </row>
    <row r="12" spans="1:11" ht="31.5" customHeight="1" x14ac:dyDescent="0.2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462.2</v>
      </c>
      <c r="G12" s="28">
        <f>G13</f>
        <v>35</v>
      </c>
      <c r="H12" s="28">
        <f t="shared" si="0"/>
        <v>310</v>
      </c>
      <c r="I12" s="29">
        <v>0</v>
      </c>
      <c r="J12" s="29">
        <f t="shared" si="0"/>
        <v>305</v>
      </c>
      <c r="K12" s="30">
        <v>0</v>
      </c>
    </row>
    <row r="13" spans="1:11" x14ac:dyDescent="0.2">
      <c r="A13" s="23">
        <v>1</v>
      </c>
      <c r="B13" s="24">
        <v>2</v>
      </c>
      <c r="C13" s="25">
        <v>9900000000</v>
      </c>
      <c r="D13" s="26" t="s">
        <v>8</v>
      </c>
      <c r="E13" s="27" t="s">
        <v>45</v>
      </c>
      <c r="F13" s="28">
        <f>F14+F16</f>
        <v>462.2</v>
      </c>
      <c r="G13" s="28">
        <f>G14+G16</f>
        <v>35</v>
      </c>
      <c r="H13" s="28">
        <f>H14</f>
        <v>310</v>
      </c>
      <c r="I13" s="29">
        <v>0</v>
      </c>
      <c r="J13" s="29">
        <f>J14</f>
        <v>305</v>
      </c>
      <c r="K13" s="30">
        <v>0</v>
      </c>
    </row>
    <row r="14" spans="1:11" ht="27" customHeight="1" x14ac:dyDescent="0.2">
      <c r="A14" s="23">
        <v>1</v>
      </c>
      <c r="B14" s="24">
        <v>2</v>
      </c>
      <c r="C14" s="25">
        <v>9900011000</v>
      </c>
      <c r="D14" s="26"/>
      <c r="E14" s="27" t="s">
        <v>48</v>
      </c>
      <c r="F14" s="28">
        <f>F15</f>
        <v>427.2</v>
      </c>
      <c r="G14" s="28">
        <v>0</v>
      </c>
      <c r="H14" s="28">
        <f>H15</f>
        <v>310</v>
      </c>
      <c r="I14" s="29">
        <v>0</v>
      </c>
      <c r="J14" s="29">
        <f>J15</f>
        <v>305</v>
      </c>
      <c r="K14" s="30">
        <v>0</v>
      </c>
    </row>
    <row r="15" spans="1:11" ht="31.5" customHeight="1" x14ac:dyDescent="0.2">
      <c r="A15" s="23">
        <v>1</v>
      </c>
      <c r="B15" s="24">
        <v>2</v>
      </c>
      <c r="C15" s="25">
        <v>9900011000</v>
      </c>
      <c r="D15" s="26">
        <v>120</v>
      </c>
      <c r="E15" s="27" t="s">
        <v>29</v>
      </c>
      <c r="F15" s="28">
        <v>427.2</v>
      </c>
      <c r="G15" s="28">
        <v>0</v>
      </c>
      <c r="H15" s="28">
        <v>310</v>
      </c>
      <c r="I15" s="29">
        <v>0</v>
      </c>
      <c r="J15" s="29">
        <v>305</v>
      </c>
      <c r="K15" s="30">
        <v>0</v>
      </c>
    </row>
    <row r="16" spans="1:11" s="63" customFormat="1" ht="41.25" customHeight="1" x14ac:dyDescent="0.2">
      <c r="A16" s="55">
        <v>1</v>
      </c>
      <c r="B16" s="56">
        <v>2</v>
      </c>
      <c r="C16" s="57">
        <v>9900072001</v>
      </c>
      <c r="D16" s="58"/>
      <c r="E16" s="59" t="s">
        <v>58</v>
      </c>
      <c r="F16" s="60">
        <f t="shared" ref="F16:K16" si="1">F17</f>
        <v>35</v>
      </c>
      <c r="G16" s="60">
        <f t="shared" si="1"/>
        <v>35</v>
      </c>
      <c r="H16" s="60">
        <f t="shared" si="1"/>
        <v>0</v>
      </c>
      <c r="I16" s="61">
        <f t="shared" si="1"/>
        <v>0</v>
      </c>
      <c r="J16" s="61">
        <f t="shared" si="1"/>
        <v>0</v>
      </c>
      <c r="K16" s="62">
        <f t="shared" si="1"/>
        <v>0</v>
      </c>
    </row>
    <row r="17" spans="1:11" s="63" customFormat="1" ht="33" customHeight="1" x14ac:dyDescent="0.2">
      <c r="A17" s="55">
        <v>1</v>
      </c>
      <c r="B17" s="56">
        <v>2</v>
      </c>
      <c r="C17" s="57">
        <v>9900072001</v>
      </c>
      <c r="D17" s="58">
        <v>120</v>
      </c>
      <c r="E17" s="59" t="s">
        <v>29</v>
      </c>
      <c r="F17" s="60">
        <v>35</v>
      </c>
      <c r="G17" s="60">
        <v>35</v>
      </c>
      <c r="H17" s="60">
        <v>0</v>
      </c>
      <c r="I17" s="61">
        <v>0</v>
      </c>
      <c r="J17" s="61">
        <v>0</v>
      </c>
      <c r="K17" s="62">
        <v>0</v>
      </c>
    </row>
    <row r="18" spans="1:11" ht="38.25" x14ac:dyDescent="0.2">
      <c r="A18" s="23">
        <v>1</v>
      </c>
      <c r="B18" s="24">
        <v>4</v>
      </c>
      <c r="C18" s="25" t="s">
        <v>8</v>
      </c>
      <c r="D18" s="26" t="s">
        <v>8</v>
      </c>
      <c r="E18" s="27" t="s">
        <v>11</v>
      </c>
      <c r="F18" s="28">
        <f>F19</f>
        <v>913.30000000000007</v>
      </c>
      <c r="G18" s="28">
        <f>G19</f>
        <v>213.6</v>
      </c>
      <c r="H18" s="28">
        <f>H19</f>
        <v>626.70000000000005</v>
      </c>
      <c r="I18" s="29">
        <v>0</v>
      </c>
      <c r="J18" s="29">
        <f>J19</f>
        <v>626.9</v>
      </c>
      <c r="K18" s="30">
        <v>0</v>
      </c>
    </row>
    <row r="19" spans="1:11" ht="15" customHeight="1" x14ac:dyDescent="0.2">
      <c r="A19" s="23">
        <v>1</v>
      </c>
      <c r="B19" s="24">
        <v>4</v>
      </c>
      <c r="C19" s="25">
        <v>9900000000</v>
      </c>
      <c r="D19" s="26" t="s">
        <v>8</v>
      </c>
      <c r="E19" s="27" t="s">
        <v>45</v>
      </c>
      <c r="F19" s="28">
        <f>F20+F26+F24</f>
        <v>913.30000000000007</v>
      </c>
      <c r="G19" s="28">
        <f>G20+G24+G26</f>
        <v>213.6</v>
      </c>
      <c r="H19" s="28">
        <f>H20+H26</f>
        <v>626.70000000000005</v>
      </c>
      <c r="I19" s="29">
        <v>0</v>
      </c>
      <c r="J19" s="29">
        <f>J20+J26</f>
        <v>626.9</v>
      </c>
      <c r="K19" s="30">
        <v>0</v>
      </c>
    </row>
    <row r="20" spans="1:11" ht="27" customHeight="1" x14ac:dyDescent="0.2">
      <c r="A20" s="23">
        <v>1</v>
      </c>
      <c r="B20" s="24">
        <v>4</v>
      </c>
      <c r="C20" s="25">
        <v>9900011000</v>
      </c>
      <c r="D20" s="26"/>
      <c r="E20" s="27" t="s">
        <v>48</v>
      </c>
      <c r="F20" s="28">
        <f>F21+F22+F23</f>
        <v>676.7</v>
      </c>
      <c r="G20" s="28">
        <v>0</v>
      </c>
      <c r="H20" s="28">
        <f>H21+H22+H23</f>
        <v>603.70000000000005</v>
      </c>
      <c r="I20" s="29"/>
      <c r="J20" s="29">
        <f>J21+J22+J23</f>
        <v>603.9</v>
      </c>
      <c r="K20" s="30">
        <v>0</v>
      </c>
    </row>
    <row r="21" spans="1:11" ht="25.5" x14ac:dyDescent="0.2">
      <c r="A21" s="23">
        <v>1</v>
      </c>
      <c r="B21" s="24">
        <v>4</v>
      </c>
      <c r="C21" s="25">
        <v>9900011000</v>
      </c>
      <c r="D21" s="26">
        <v>120</v>
      </c>
      <c r="E21" s="27" t="s">
        <v>29</v>
      </c>
      <c r="F21" s="28">
        <v>638</v>
      </c>
      <c r="G21" s="28">
        <v>0</v>
      </c>
      <c r="H21" s="28">
        <v>571.6</v>
      </c>
      <c r="I21" s="29">
        <v>0</v>
      </c>
      <c r="J21" s="29">
        <v>571.79999999999995</v>
      </c>
      <c r="K21" s="30">
        <v>0</v>
      </c>
    </row>
    <row r="22" spans="1:11" ht="25.5" x14ac:dyDescent="0.2">
      <c r="A22" s="23">
        <v>1</v>
      </c>
      <c r="B22" s="24">
        <v>4</v>
      </c>
      <c r="C22" s="25">
        <v>9900011000</v>
      </c>
      <c r="D22" s="26">
        <v>240</v>
      </c>
      <c r="E22" s="27" t="s">
        <v>30</v>
      </c>
      <c r="F22" s="28">
        <v>36.200000000000003</v>
      </c>
      <c r="G22" s="28">
        <v>0</v>
      </c>
      <c r="H22" s="28">
        <v>29</v>
      </c>
      <c r="I22" s="29">
        <v>0</v>
      </c>
      <c r="J22" s="29">
        <v>29</v>
      </c>
      <c r="K22" s="30">
        <v>0</v>
      </c>
    </row>
    <row r="23" spans="1:11" ht="15.75" customHeight="1" x14ac:dyDescent="0.2">
      <c r="A23" s="23">
        <v>1</v>
      </c>
      <c r="B23" s="24">
        <v>4</v>
      </c>
      <c r="C23" s="25">
        <v>9900011000</v>
      </c>
      <c r="D23" s="26">
        <v>850</v>
      </c>
      <c r="E23" s="27" t="s">
        <v>31</v>
      </c>
      <c r="F23" s="28">
        <v>2.5</v>
      </c>
      <c r="G23" s="28">
        <v>0</v>
      </c>
      <c r="H23" s="28">
        <v>3.1</v>
      </c>
      <c r="I23" s="29">
        <v>0</v>
      </c>
      <c r="J23" s="29">
        <v>3.1</v>
      </c>
      <c r="K23" s="30">
        <v>0</v>
      </c>
    </row>
    <row r="24" spans="1:11" ht="39.75" customHeight="1" x14ac:dyDescent="0.2">
      <c r="A24" s="23">
        <v>1</v>
      </c>
      <c r="B24" s="24">
        <v>4</v>
      </c>
      <c r="C24" s="25">
        <v>9900072001</v>
      </c>
      <c r="D24" s="26"/>
      <c r="E24" s="27" t="s">
        <v>58</v>
      </c>
      <c r="F24" s="28">
        <f t="shared" ref="F24:K24" si="2">F25</f>
        <v>213.6</v>
      </c>
      <c r="G24" s="28">
        <f t="shared" si="2"/>
        <v>213.6</v>
      </c>
      <c r="H24" s="28">
        <f t="shared" si="2"/>
        <v>0</v>
      </c>
      <c r="I24" s="29">
        <f t="shared" si="2"/>
        <v>0</v>
      </c>
      <c r="J24" s="29">
        <f t="shared" si="2"/>
        <v>0</v>
      </c>
      <c r="K24" s="30">
        <f t="shared" si="2"/>
        <v>0</v>
      </c>
    </row>
    <row r="25" spans="1:11" ht="31.5" customHeight="1" x14ac:dyDescent="0.2">
      <c r="A25" s="23">
        <v>1</v>
      </c>
      <c r="B25" s="24">
        <v>4</v>
      </c>
      <c r="C25" s="25">
        <v>9900072001</v>
      </c>
      <c r="D25" s="26">
        <v>120</v>
      </c>
      <c r="E25" s="27" t="s">
        <v>29</v>
      </c>
      <c r="F25" s="28">
        <v>213.6</v>
      </c>
      <c r="G25" s="28">
        <v>213.6</v>
      </c>
      <c r="H25" s="28">
        <v>0</v>
      </c>
      <c r="I25" s="29">
        <v>0</v>
      </c>
      <c r="J25" s="29">
        <v>0</v>
      </c>
      <c r="K25" s="30">
        <v>0</v>
      </c>
    </row>
    <row r="26" spans="1:11" ht="65.25" customHeight="1" x14ac:dyDescent="0.2">
      <c r="A26" s="23">
        <v>1</v>
      </c>
      <c r="B26" s="24">
        <v>4</v>
      </c>
      <c r="C26" s="25">
        <v>9900078210</v>
      </c>
      <c r="D26" s="26"/>
      <c r="E26" s="27" t="s">
        <v>49</v>
      </c>
      <c r="F26" s="28">
        <f>F27</f>
        <v>23</v>
      </c>
      <c r="G26" s="28">
        <v>0</v>
      </c>
      <c r="H26" s="28">
        <f>H27</f>
        <v>23</v>
      </c>
      <c r="I26" s="29">
        <v>0</v>
      </c>
      <c r="J26" s="29">
        <f>J27</f>
        <v>23</v>
      </c>
      <c r="K26" s="30">
        <v>0</v>
      </c>
    </row>
    <row r="27" spans="1:11" ht="18" customHeight="1" x14ac:dyDescent="0.2">
      <c r="A27" s="23">
        <v>1</v>
      </c>
      <c r="B27" s="24">
        <v>4</v>
      </c>
      <c r="C27" s="25">
        <v>9900078210</v>
      </c>
      <c r="D27" s="26">
        <v>540</v>
      </c>
      <c r="E27" s="27" t="s">
        <v>32</v>
      </c>
      <c r="F27" s="28">
        <v>23</v>
      </c>
      <c r="G27" s="28">
        <v>0</v>
      </c>
      <c r="H27" s="28">
        <v>23</v>
      </c>
      <c r="I27" s="29">
        <v>0</v>
      </c>
      <c r="J27" s="29">
        <v>23</v>
      </c>
      <c r="K27" s="30">
        <v>0</v>
      </c>
    </row>
    <row r="28" spans="1:11" ht="36.75" customHeight="1" x14ac:dyDescent="0.2">
      <c r="A28" s="23">
        <v>1</v>
      </c>
      <c r="B28" s="24">
        <v>6</v>
      </c>
      <c r="C28" s="25"/>
      <c r="D28" s="26"/>
      <c r="E28" s="27" t="s">
        <v>56</v>
      </c>
      <c r="F28" s="28">
        <f>F29</f>
        <v>18.100000000000001</v>
      </c>
      <c r="G28" s="28">
        <f>G29</f>
        <v>0</v>
      </c>
      <c r="H28" s="28">
        <f>H29</f>
        <v>18.100000000000001</v>
      </c>
      <c r="I28" s="29">
        <v>0</v>
      </c>
      <c r="J28" s="29">
        <f>J29</f>
        <v>18.100000000000001</v>
      </c>
      <c r="K28" s="30">
        <v>0</v>
      </c>
    </row>
    <row r="29" spans="1:11" ht="65.25" customHeight="1" x14ac:dyDescent="0.2">
      <c r="A29" s="23">
        <v>1</v>
      </c>
      <c r="B29" s="24">
        <v>6</v>
      </c>
      <c r="C29" s="25">
        <v>9900078210</v>
      </c>
      <c r="D29" s="26"/>
      <c r="E29" s="27" t="s">
        <v>49</v>
      </c>
      <c r="F29" s="28">
        <f>F30</f>
        <v>18.100000000000001</v>
      </c>
      <c r="G29" s="28">
        <v>0</v>
      </c>
      <c r="H29" s="28">
        <f>H30</f>
        <v>18.100000000000001</v>
      </c>
      <c r="I29" s="29">
        <v>0</v>
      </c>
      <c r="J29" s="29">
        <f>J30</f>
        <v>18.100000000000001</v>
      </c>
      <c r="K29" s="30">
        <v>0</v>
      </c>
    </row>
    <row r="30" spans="1:11" ht="18" customHeight="1" x14ac:dyDescent="0.2">
      <c r="A30" s="23">
        <v>1</v>
      </c>
      <c r="B30" s="24">
        <v>6</v>
      </c>
      <c r="C30" s="25">
        <v>9900078210</v>
      </c>
      <c r="D30" s="26">
        <v>540</v>
      </c>
      <c r="E30" s="27" t="s">
        <v>32</v>
      </c>
      <c r="F30" s="28">
        <v>18.100000000000001</v>
      </c>
      <c r="G30" s="28">
        <v>0</v>
      </c>
      <c r="H30" s="28">
        <v>18.100000000000001</v>
      </c>
      <c r="I30" s="29">
        <v>0</v>
      </c>
      <c r="J30" s="29">
        <v>18.100000000000001</v>
      </c>
      <c r="K30" s="30">
        <v>0</v>
      </c>
    </row>
    <row r="31" spans="1:11" x14ac:dyDescent="0.2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3">F32</f>
        <v>0</v>
      </c>
      <c r="G31" s="28">
        <v>0</v>
      </c>
      <c r="H31" s="28">
        <f t="shared" si="3"/>
        <v>20</v>
      </c>
      <c r="I31" s="29">
        <v>0</v>
      </c>
      <c r="J31" s="29">
        <f t="shared" si="3"/>
        <v>20</v>
      </c>
      <c r="K31" s="30">
        <v>0</v>
      </c>
    </row>
    <row r="32" spans="1:11" x14ac:dyDescent="0.2">
      <c r="A32" s="23">
        <v>1</v>
      </c>
      <c r="B32" s="24">
        <v>11</v>
      </c>
      <c r="C32" s="25">
        <v>9900000000</v>
      </c>
      <c r="D32" s="26" t="s">
        <v>8</v>
      </c>
      <c r="E32" s="27" t="s">
        <v>45</v>
      </c>
      <c r="F32" s="28">
        <f t="shared" ref="F32:K33" si="4">F33</f>
        <v>0</v>
      </c>
      <c r="G32" s="28">
        <f t="shared" si="4"/>
        <v>0</v>
      </c>
      <c r="H32" s="28">
        <f t="shared" si="4"/>
        <v>20</v>
      </c>
      <c r="I32" s="29">
        <f t="shared" si="4"/>
        <v>0</v>
      </c>
      <c r="J32" s="29">
        <f t="shared" si="4"/>
        <v>20</v>
      </c>
      <c r="K32" s="30">
        <f t="shared" si="4"/>
        <v>0</v>
      </c>
    </row>
    <row r="33" spans="1:11" ht="15.75" customHeight="1" x14ac:dyDescent="0.2">
      <c r="A33" s="23">
        <v>1</v>
      </c>
      <c r="B33" s="24">
        <v>11</v>
      </c>
      <c r="C33" s="25">
        <v>9900079900</v>
      </c>
      <c r="D33" s="26"/>
      <c r="E33" s="27" t="s">
        <v>51</v>
      </c>
      <c r="F33" s="28">
        <f t="shared" si="4"/>
        <v>0</v>
      </c>
      <c r="G33" s="28">
        <f t="shared" si="4"/>
        <v>0</v>
      </c>
      <c r="H33" s="28">
        <f t="shared" si="4"/>
        <v>20</v>
      </c>
      <c r="I33" s="29">
        <f t="shared" si="4"/>
        <v>0</v>
      </c>
      <c r="J33" s="29">
        <f t="shared" si="4"/>
        <v>20</v>
      </c>
      <c r="K33" s="30">
        <f t="shared" si="4"/>
        <v>0</v>
      </c>
    </row>
    <row r="34" spans="1:11" x14ac:dyDescent="0.2">
      <c r="A34" s="23">
        <v>1</v>
      </c>
      <c r="B34" s="24">
        <v>11</v>
      </c>
      <c r="C34" s="25">
        <v>9900079900</v>
      </c>
      <c r="D34" s="26">
        <v>870</v>
      </c>
      <c r="E34" s="27" t="s">
        <v>13</v>
      </c>
      <c r="F34" s="28">
        <v>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 x14ac:dyDescent="0.2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5">F36</f>
        <v>196.39999999999998</v>
      </c>
      <c r="G35" s="28">
        <f t="shared" si="5"/>
        <v>153.69999999999999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 x14ac:dyDescent="0.2">
      <c r="A36" s="23">
        <v>1</v>
      </c>
      <c r="B36" s="24">
        <v>13</v>
      </c>
      <c r="C36" s="25">
        <v>9900000000</v>
      </c>
      <c r="D36" s="26" t="s">
        <v>8</v>
      </c>
      <c r="E36" s="27" t="s">
        <v>45</v>
      </c>
      <c r="F36" s="28">
        <f>F37+F40</f>
        <v>196.39999999999998</v>
      </c>
      <c r="G36" s="28">
        <f>G37+G40</f>
        <v>153.69999999999999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 x14ac:dyDescent="0.2">
      <c r="A37" s="23">
        <v>1</v>
      </c>
      <c r="B37" s="24">
        <v>13</v>
      </c>
      <c r="C37" s="25">
        <v>9900020000</v>
      </c>
      <c r="D37" s="26"/>
      <c r="E37" s="27" t="s">
        <v>52</v>
      </c>
      <c r="F37" s="28">
        <f>F38+F39</f>
        <v>42.7</v>
      </c>
      <c r="G37" s="28">
        <f t="shared" ref="G37:K37" si="6">G38</f>
        <v>0</v>
      </c>
      <c r="H37" s="28">
        <f t="shared" si="6"/>
        <v>8.1999999999999993</v>
      </c>
      <c r="I37" s="29">
        <f t="shared" si="6"/>
        <v>0</v>
      </c>
      <c r="J37" s="29">
        <f t="shared" si="6"/>
        <v>10</v>
      </c>
      <c r="K37" s="30">
        <f t="shared" si="6"/>
        <v>0</v>
      </c>
    </row>
    <row r="38" spans="1:11" ht="25.5" x14ac:dyDescent="0.2">
      <c r="A38" s="23">
        <v>1</v>
      </c>
      <c r="B38" s="24">
        <v>13</v>
      </c>
      <c r="C38" s="25">
        <v>9900020000</v>
      </c>
      <c r="D38" s="26">
        <v>240</v>
      </c>
      <c r="E38" s="27" t="s">
        <v>30</v>
      </c>
      <c r="F38" s="28">
        <v>16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 x14ac:dyDescent="0.2">
      <c r="A39" s="23">
        <v>1</v>
      </c>
      <c r="B39" s="24">
        <v>13</v>
      </c>
      <c r="C39" s="25">
        <v>9900020000</v>
      </c>
      <c r="D39" s="26">
        <v>850</v>
      </c>
      <c r="E39" s="27" t="s">
        <v>31</v>
      </c>
      <c r="F39" s="28">
        <v>26.7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 x14ac:dyDescent="0.2">
      <c r="A40" s="23">
        <v>1</v>
      </c>
      <c r="B40" s="24">
        <v>13</v>
      </c>
      <c r="C40" s="25">
        <v>9900072004</v>
      </c>
      <c r="D40" s="26"/>
      <c r="E40" s="27" t="s">
        <v>50</v>
      </c>
      <c r="F40" s="28">
        <f>F41</f>
        <v>153.69999999999999</v>
      </c>
      <c r="G40" s="28">
        <f>G41</f>
        <v>153.69999999999999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 x14ac:dyDescent="0.2">
      <c r="A41" s="23">
        <v>1</v>
      </c>
      <c r="B41" s="24">
        <v>13</v>
      </c>
      <c r="C41" s="25">
        <v>9900072004</v>
      </c>
      <c r="D41" s="26">
        <v>240</v>
      </c>
      <c r="E41" s="27" t="s">
        <v>30</v>
      </c>
      <c r="F41" s="28">
        <v>153.69999999999999</v>
      </c>
      <c r="G41" s="28">
        <v>153.69999999999999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 x14ac:dyDescent="0.2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7">F43</f>
        <v>77.199999999999989</v>
      </c>
      <c r="G42" s="20">
        <f>G43</f>
        <v>77.199999999999989</v>
      </c>
      <c r="H42" s="20">
        <f t="shared" si="7"/>
        <v>75.7</v>
      </c>
      <c r="I42" s="21">
        <f>I43</f>
        <v>75.7</v>
      </c>
      <c r="J42" s="21">
        <f t="shared" si="7"/>
        <v>75.7</v>
      </c>
      <c r="K42" s="22">
        <f>K43</f>
        <v>75.7</v>
      </c>
    </row>
    <row r="43" spans="1:11" x14ac:dyDescent="0.2">
      <c r="A43" s="23">
        <v>2</v>
      </c>
      <c r="B43" s="24">
        <v>3</v>
      </c>
      <c r="C43" s="25"/>
      <c r="D43" s="26"/>
      <c r="E43" s="27" t="s">
        <v>33</v>
      </c>
      <c r="F43" s="28">
        <f t="shared" si="7"/>
        <v>77.199999999999989</v>
      </c>
      <c r="G43" s="28">
        <f>G44</f>
        <v>77.199999999999989</v>
      </c>
      <c r="H43" s="28">
        <f t="shared" si="7"/>
        <v>75.7</v>
      </c>
      <c r="I43" s="29">
        <f>I44</f>
        <v>75.7</v>
      </c>
      <c r="J43" s="29">
        <f t="shared" si="7"/>
        <v>75.7</v>
      </c>
      <c r="K43" s="30">
        <f>K44</f>
        <v>75.7</v>
      </c>
    </row>
    <row r="44" spans="1:11" x14ac:dyDescent="0.2">
      <c r="A44" s="23">
        <v>2</v>
      </c>
      <c r="B44" s="24">
        <v>3</v>
      </c>
      <c r="C44" s="25">
        <v>9900000000</v>
      </c>
      <c r="D44" s="26"/>
      <c r="E44" s="27" t="s">
        <v>45</v>
      </c>
      <c r="F44" s="28">
        <f>F45</f>
        <v>77.199999999999989</v>
      </c>
      <c r="G44" s="28">
        <f>G45</f>
        <v>77.199999999999989</v>
      </c>
      <c r="H44" s="28">
        <f>H45</f>
        <v>75.7</v>
      </c>
      <c r="I44" s="29">
        <f>I45</f>
        <v>75.7</v>
      </c>
      <c r="J44" s="29">
        <f>J45</f>
        <v>75.7</v>
      </c>
      <c r="K44" s="30">
        <f>K45</f>
        <v>75.7</v>
      </c>
    </row>
    <row r="45" spans="1:11" ht="25.5" x14ac:dyDescent="0.2">
      <c r="A45" s="23">
        <v>2</v>
      </c>
      <c r="B45" s="24">
        <v>3</v>
      </c>
      <c r="C45" s="25">
        <v>9900051180</v>
      </c>
      <c r="D45" s="26"/>
      <c r="E45" s="27" t="s">
        <v>53</v>
      </c>
      <c r="F45" s="28">
        <f>F46+F47</f>
        <v>77.199999999999989</v>
      </c>
      <c r="G45" s="28">
        <f>G46+G47</f>
        <v>77.199999999999989</v>
      </c>
      <c r="H45" s="28">
        <f>H46</f>
        <v>75.7</v>
      </c>
      <c r="I45" s="29">
        <f>I46</f>
        <v>75.7</v>
      </c>
      <c r="J45" s="29">
        <f>J46</f>
        <v>75.7</v>
      </c>
      <c r="K45" s="30">
        <f>K46</f>
        <v>75.7</v>
      </c>
    </row>
    <row r="46" spans="1:11" ht="25.5" x14ac:dyDescent="0.2">
      <c r="A46" s="23">
        <v>2</v>
      </c>
      <c r="B46" s="24">
        <v>3</v>
      </c>
      <c r="C46" s="25">
        <v>9900051180</v>
      </c>
      <c r="D46" s="26">
        <v>120</v>
      </c>
      <c r="E46" s="27" t="s">
        <v>29</v>
      </c>
      <c r="F46" s="28">
        <v>70.599999999999994</v>
      </c>
      <c r="G46" s="28">
        <v>70.599999999999994</v>
      </c>
      <c r="H46" s="28">
        <v>75.7</v>
      </c>
      <c r="I46" s="29">
        <v>75.7</v>
      </c>
      <c r="J46" s="29">
        <v>75.7</v>
      </c>
      <c r="K46" s="30">
        <v>75.7</v>
      </c>
    </row>
    <row r="47" spans="1:11" ht="33.75" customHeight="1" x14ac:dyDescent="0.2">
      <c r="A47" s="23">
        <v>2</v>
      </c>
      <c r="B47" s="24">
        <v>3</v>
      </c>
      <c r="C47" s="25">
        <v>9900051180</v>
      </c>
      <c r="D47" s="26">
        <v>240</v>
      </c>
      <c r="E47" s="27" t="s">
        <v>30</v>
      </c>
      <c r="F47" s="28">
        <v>6.6</v>
      </c>
      <c r="G47" s="28">
        <v>6.6</v>
      </c>
      <c r="H47" s="28"/>
      <c r="I47" s="29"/>
      <c r="J47" s="29"/>
      <c r="K47" s="30"/>
    </row>
    <row r="48" spans="1:11" ht="32.25" customHeight="1" x14ac:dyDescent="0.2">
      <c r="A48" s="15">
        <v>3</v>
      </c>
      <c r="B48" s="16">
        <v>0</v>
      </c>
      <c r="C48" s="17" t="s">
        <v>8</v>
      </c>
      <c r="D48" s="18" t="s">
        <v>8</v>
      </c>
      <c r="E48" s="19" t="s">
        <v>15</v>
      </c>
      <c r="F48" s="20">
        <f>F49+F55+F60</f>
        <v>52.1</v>
      </c>
      <c r="G48" s="20">
        <f>G49+G55+G60</f>
        <v>47.1</v>
      </c>
      <c r="H48" s="20">
        <f>H49+H59+H60</f>
        <v>15</v>
      </c>
      <c r="I48" s="21">
        <v>0</v>
      </c>
      <c r="J48" s="21">
        <f>J49+J59+J60</f>
        <v>15</v>
      </c>
      <c r="K48" s="22">
        <v>0</v>
      </c>
    </row>
    <row r="49" spans="1:11" ht="25.5" x14ac:dyDescent="0.2">
      <c r="A49" s="23">
        <v>3</v>
      </c>
      <c r="B49" s="24">
        <v>9</v>
      </c>
      <c r="C49" s="25" t="s">
        <v>8</v>
      </c>
      <c r="D49" s="26" t="s">
        <v>8</v>
      </c>
      <c r="E49" s="27" t="s">
        <v>16</v>
      </c>
      <c r="F49" s="28">
        <f>F50</f>
        <v>5</v>
      </c>
      <c r="G49" s="28">
        <f>G50</f>
        <v>0</v>
      </c>
      <c r="H49" s="28">
        <f>H50</f>
        <v>5</v>
      </c>
      <c r="I49" s="29">
        <v>0</v>
      </c>
      <c r="J49" s="29">
        <f>J50</f>
        <v>5</v>
      </c>
      <c r="K49" s="30">
        <v>0</v>
      </c>
    </row>
    <row r="50" spans="1:11" x14ac:dyDescent="0.2">
      <c r="A50" s="23">
        <v>3</v>
      </c>
      <c r="B50" s="24">
        <v>9</v>
      </c>
      <c r="C50" s="25">
        <v>9900000000</v>
      </c>
      <c r="D50" s="26" t="s">
        <v>8</v>
      </c>
      <c r="E50" s="27" t="s">
        <v>45</v>
      </c>
      <c r="F50" s="28">
        <f t="shared" ref="F50:K50" si="8">F51+F53</f>
        <v>5</v>
      </c>
      <c r="G50" s="28">
        <f t="shared" si="8"/>
        <v>0</v>
      </c>
      <c r="H50" s="28">
        <f t="shared" si="8"/>
        <v>5</v>
      </c>
      <c r="I50" s="29">
        <f t="shared" si="8"/>
        <v>0</v>
      </c>
      <c r="J50" s="29">
        <f t="shared" si="8"/>
        <v>5</v>
      </c>
      <c r="K50" s="30">
        <f t="shared" si="8"/>
        <v>0</v>
      </c>
    </row>
    <row r="51" spans="1:11" s="72" customFormat="1" ht="37.5" hidden="1" customHeight="1" x14ac:dyDescent="0.2">
      <c r="A51" s="64">
        <v>3</v>
      </c>
      <c r="B51" s="65">
        <v>9</v>
      </c>
      <c r="C51" s="66">
        <v>9900072004</v>
      </c>
      <c r="D51" s="67"/>
      <c r="E51" s="68" t="s">
        <v>50</v>
      </c>
      <c r="F51" s="69">
        <f t="shared" ref="F51:K51" si="9">F52</f>
        <v>0</v>
      </c>
      <c r="G51" s="69">
        <f t="shared" si="9"/>
        <v>0</v>
      </c>
      <c r="H51" s="69">
        <f t="shared" si="9"/>
        <v>0</v>
      </c>
      <c r="I51" s="70">
        <f t="shared" si="9"/>
        <v>0</v>
      </c>
      <c r="J51" s="70">
        <f t="shared" si="9"/>
        <v>0</v>
      </c>
      <c r="K51" s="71">
        <f t="shared" si="9"/>
        <v>0</v>
      </c>
    </row>
    <row r="52" spans="1:11" s="72" customFormat="1" ht="30" hidden="1" customHeight="1" x14ac:dyDescent="0.2">
      <c r="A52" s="64">
        <v>3</v>
      </c>
      <c r="B52" s="65">
        <v>9</v>
      </c>
      <c r="C52" s="66">
        <v>9900072004</v>
      </c>
      <c r="D52" s="67">
        <v>240</v>
      </c>
      <c r="E52" s="68" t="s">
        <v>30</v>
      </c>
      <c r="F52" s="69">
        <v>0</v>
      </c>
      <c r="G52" s="69">
        <v>0</v>
      </c>
      <c r="H52" s="69">
        <v>0</v>
      </c>
      <c r="I52" s="70">
        <v>0</v>
      </c>
      <c r="J52" s="70">
        <v>0</v>
      </c>
      <c r="K52" s="71">
        <v>0</v>
      </c>
    </row>
    <row r="53" spans="1:11" ht="69.75" customHeight="1" x14ac:dyDescent="0.2">
      <c r="A53" s="23">
        <v>3</v>
      </c>
      <c r="B53" s="24">
        <v>9</v>
      </c>
      <c r="C53" s="25">
        <v>9900078210</v>
      </c>
      <c r="D53" s="26"/>
      <c r="E53" s="27" t="s">
        <v>49</v>
      </c>
      <c r="F53" s="28">
        <f t="shared" ref="F53:K53" si="10">F54</f>
        <v>5</v>
      </c>
      <c r="G53" s="28">
        <f t="shared" si="10"/>
        <v>0</v>
      </c>
      <c r="H53" s="28">
        <f t="shared" si="10"/>
        <v>5</v>
      </c>
      <c r="I53" s="29">
        <f t="shared" si="10"/>
        <v>0</v>
      </c>
      <c r="J53" s="29">
        <f t="shared" si="10"/>
        <v>5</v>
      </c>
      <c r="K53" s="30">
        <f t="shared" si="10"/>
        <v>0</v>
      </c>
    </row>
    <row r="54" spans="1:11" ht="18.75" customHeight="1" x14ac:dyDescent="0.2">
      <c r="A54" s="23">
        <v>3</v>
      </c>
      <c r="B54" s="24">
        <v>9</v>
      </c>
      <c r="C54" s="25">
        <v>9900078210</v>
      </c>
      <c r="D54" s="26">
        <v>540</v>
      </c>
      <c r="E54" s="27" t="s">
        <v>32</v>
      </c>
      <c r="F54" s="28">
        <v>5</v>
      </c>
      <c r="G54" s="28">
        <v>0</v>
      </c>
      <c r="H54" s="28">
        <v>5</v>
      </c>
      <c r="I54" s="29">
        <v>0</v>
      </c>
      <c r="J54" s="29">
        <v>5</v>
      </c>
      <c r="K54" s="30">
        <v>0</v>
      </c>
    </row>
    <row r="55" spans="1:11" ht="18.75" customHeight="1" x14ac:dyDescent="0.2">
      <c r="A55" s="23">
        <v>3</v>
      </c>
      <c r="B55" s="24">
        <v>10</v>
      </c>
      <c r="C55" s="25"/>
      <c r="D55" s="26"/>
      <c r="E55" s="27" t="s">
        <v>46</v>
      </c>
      <c r="F55" s="28">
        <f t="shared" ref="F55:J55" si="11">F56</f>
        <v>47.1</v>
      </c>
      <c r="G55" s="28">
        <f>G56</f>
        <v>47.1</v>
      </c>
      <c r="H55" s="28">
        <f t="shared" si="11"/>
        <v>0</v>
      </c>
      <c r="I55" s="29">
        <v>0</v>
      </c>
      <c r="J55" s="29">
        <f t="shared" si="11"/>
        <v>0</v>
      </c>
      <c r="K55" s="30">
        <v>0</v>
      </c>
    </row>
    <row r="56" spans="1:11" ht="19.5" customHeight="1" x14ac:dyDescent="0.2">
      <c r="A56" s="23">
        <v>3</v>
      </c>
      <c r="B56" s="24">
        <v>10</v>
      </c>
      <c r="C56" s="25">
        <v>9900000000</v>
      </c>
      <c r="D56" s="26"/>
      <c r="E56" s="27" t="s">
        <v>45</v>
      </c>
      <c r="F56" s="28">
        <f>F57</f>
        <v>47.1</v>
      </c>
      <c r="G56" s="28">
        <f>G57</f>
        <v>47.1</v>
      </c>
      <c r="H56" s="28">
        <f>H57</f>
        <v>0</v>
      </c>
      <c r="I56" s="29">
        <f>I57</f>
        <v>0</v>
      </c>
      <c r="J56" s="29">
        <f>J57</f>
        <v>0</v>
      </c>
      <c r="K56" s="30">
        <f>K57</f>
        <v>0</v>
      </c>
    </row>
    <row r="57" spans="1:11" ht="26.25" customHeight="1" x14ac:dyDescent="0.2">
      <c r="A57" s="23">
        <v>3</v>
      </c>
      <c r="B57" s="24">
        <v>10</v>
      </c>
      <c r="C57" s="25">
        <v>9900072004</v>
      </c>
      <c r="D57" s="26"/>
      <c r="E57" s="27" t="s">
        <v>50</v>
      </c>
      <c r="F57" s="28">
        <f>F58+F59</f>
        <v>47.1</v>
      </c>
      <c r="G57" s="28">
        <f>G58+G59</f>
        <v>47.1</v>
      </c>
      <c r="H57" s="28"/>
      <c r="I57" s="29">
        <f>I58+I59</f>
        <v>0</v>
      </c>
      <c r="J57" s="29">
        <f>J58+J59</f>
        <v>0</v>
      </c>
      <c r="K57" s="30">
        <f>K58+K59</f>
        <v>0</v>
      </c>
    </row>
    <row r="58" spans="1:11" ht="27" hidden="1" customHeight="1" x14ac:dyDescent="0.2">
      <c r="A58" s="23">
        <v>3</v>
      </c>
      <c r="B58" s="24">
        <v>10</v>
      </c>
      <c r="C58" s="25">
        <v>9900072004</v>
      </c>
      <c r="D58" s="26">
        <v>240</v>
      </c>
      <c r="E58" s="27" t="s">
        <v>30</v>
      </c>
      <c r="F58" s="28">
        <v>0</v>
      </c>
      <c r="G58" s="28">
        <v>0</v>
      </c>
      <c r="H58" s="28">
        <v>0</v>
      </c>
      <c r="I58" s="29">
        <v>0</v>
      </c>
      <c r="J58" s="29">
        <v>0</v>
      </c>
      <c r="K58" s="30">
        <v>0</v>
      </c>
    </row>
    <row r="59" spans="1:11" ht="25.5" x14ac:dyDescent="0.2">
      <c r="A59" s="23">
        <v>3</v>
      </c>
      <c r="B59" s="24">
        <v>10</v>
      </c>
      <c r="C59" s="25">
        <v>9900072004</v>
      </c>
      <c r="D59" s="26">
        <v>630</v>
      </c>
      <c r="E59" s="27" t="s">
        <v>28</v>
      </c>
      <c r="F59" s="28">
        <v>47.1</v>
      </c>
      <c r="G59" s="28">
        <v>47.1</v>
      </c>
      <c r="H59" s="28">
        <v>0</v>
      </c>
      <c r="I59" s="29">
        <v>0</v>
      </c>
      <c r="J59" s="29">
        <v>0</v>
      </c>
      <c r="K59" s="30">
        <v>0</v>
      </c>
    </row>
    <row r="60" spans="1:11" ht="40.5" customHeight="1" x14ac:dyDescent="0.2">
      <c r="A60" s="23">
        <v>3</v>
      </c>
      <c r="B60" s="24">
        <v>14</v>
      </c>
      <c r="C60" s="25"/>
      <c r="D60" s="26"/>
      <c r="E60" s="27" t="s">
        <v>35</v>
      </c>
      <c r="F60" s="28">
        <f t="shared" ref="F60:H62" si="12">F61</f>
        <v>0</v>
      </c>
      <c r="G60" s="28">
        <f t="shared" si="12"/>
        <v>0</v>
      </c>
      <c r="H60" s="28">
        <f t="shared" si="12"/>
        <v>10</v>
      </c>
      <c r="I60" s="29">
        <v>0</v>
      </c>
      <c r="J60" s="29">
        <f>J61</f>
        <v>10</v>
      </c>
      <c r="K60" s="30">
        <v>0</v>
      </c>
    </row>
    <row r="61" spans="1:11" ht="18.75" customHeight="1" x14ac:dyDescent="0.2">
      <c r="A61" s="23">
        <v>3</v>
      </c>
      <c r="B61" s="24">
        <v>14</v>
      </c>
      <c r="C61" s="25">
        <v>9900000000</v>
      </c>
      <c r="D61" s="26"/>
      <c r="E61" s="27" t="s">
        <v>45</v>
      </c>
      <c r="F61" s="28">
        <f>F62</f>
        <v>0</v>
      </c>
      <c r="G61" s="28">
        <f>G62</f>
        <v>0</v>
      </c>
      <c r="H61" s="28">
        <f t="shared" si="12"/>
        <v>10</v>
      </c>
      <c r="I61" s="29">
        <f>I62</f>
        <v>0</v>
      </c>
      <c r="J61" s="29">
        <f>J62</f>
        <v>10</v>
      </c>
      <c r="K61" s="30">
        <f>K62</f>
        <v>0</v>
      </c>
    </row>
    <row r="62" spans="1:11" ht="57.75" customHeight="1" x14ac:dyDescent="0.2">
      <c r="A62" s="23">
        <v>3</v>
      </c>
      <c r="B62" s="24">
        <v>14</v>
      </c>
      <c r="C62" s="25">
        <v>9900060000</v>
      </c>
      <c r="D62" s="26"/>
      <c r="E62" s="27" t="s">
        <v>59</v>
      </c>
      <c r="F62" s="28">
        <f>F63</f>
        <v>0</v>
      </c>
      <c r="G62" s="28">
        <f t="shared" si="12"/>
        <v>0</v>
      </c>
      <c r="H62" s="28">
        <f t="shared" si="12"/>
        <v>10</v>
      </c>
      <c r="I62" s="29">
        <f>I63</f>
        <v>0</v>
      </c>
      <c r="J62" s="29">
        <f>J63</f>
        <v>10</v>
      </c>
      <c r="K62" s="30">
        <f>K63</f>
        <v>0</v>
      </c>
    </row>
    <row r="63" spans="1:11" ht="30.75" customHeight="1" x14ac:dyDescent="0.2">
      <c r="A63" s="23">
        <v>3</v>
      </c>
      <c r="B63" s="24">
        <v>14</v>
      </c>
      <c r="C63" s="25">
        <v>9900060000</v>
      </c>
      <c r="D63" s="26">
        <v>630</v>
      </c>
      <c r="E63" s="27" t="s">
        <v>28</v>
      </c>
      <c r="F63" s="28">
        <v>0</v>
      </c>
      <c r="G63" s="28">
        <v>0</v>
      </c>
      <c r="H63" s="28">
        <v>10</v>
      </c>
      <c r="I63" s="29">
        <v>0</v>
      </c>
      <c r="J63" s="29">
        <v>10</v>
      </c>
      <c r="K63" s="30">
        <v>0</v>
      </c>
    </row>
    <row r="64" spans="1:11" ht="18.75" customHeight="1" x14ac:dyDescent="0.2">
      <c r="A64" s="15">
        <v>4</v>
      </c>
      <c r="B64" s="16">
        <v>0</v>
      </c>
      <c r="C64" s="17" t="s">
        <v>8</v>
      </c>
      <c r="D64" s="18" t="s">
        <v>8</v>
      </c>
      <c r="E64" s="19" t="s">
        <v>17</v>
      </c>
      <c r="F64" s="20">
        <f>F65+F69+F73</f>
        <v>1809</v>
      </c>
      <c r="G64" s="20">
        <f>G65+G69+G73</f>
        <v>196.6</v>
      </c>
      <c r="H64" s="20">
        <f>H65+H69+H73</f>
        <v>1000</v>
      </c>
      <c r="I64" s="21">
        <v>0</v>
      </c>
      <c r="J64" s="21">
        <f>J65+J69+J73</f>
        <v>1000</v>
      </c>
      <c r="K64" s="22">
        <v>0</v>
      </c>
    </row>
    <row r="65" spans="1:11" x14ac:dyDescent="0.2">
      <c r="A65" s="23">
        <v>4</v>
      </c>
      <c r="B65" s="24">
        <v>5</v>
      </c>
      <c r="C65" s="25" t="s">
        <v>8</v>
      </c>
      <c r="D65" s="26" t="s">
        <v>8</v>
      </c>
      <c r="E65" s="27" t="s">
        <v>26</v>
      </c>
      <c r="F65" s="28">
        <f t="shared" ref="F65:J65" si="13">F66</f>
        <v>196.6</v>
      </c>
      <c r="G65" s="28">
        <f>G66</f>
        <v>196.6</v>
      </c>
      <c r="H65" s="28">
        <f t="shared" si="13"/>
        <v>0</v>
      </c>
      <c r="I65" s="29">
        <v>0</v>
      </c>
      <c r="J65" s="29">
        <f t="shared" si="13"/>
        <v>0</v>
      </c>
      <c r="K65" s="30">
        <v>0</v>
      </c>
    </row>
    <row r="66" spans="1:11" x14ac:dyDescent="0.2">
      <c r="A66" s="23">
        <v>4</v>
      </c>
      <c r="B66" s="24">
        <v>5</v>
      </c>
      <c r="C66" s="25">
        <v>9900000000</v>
      </c>
      <c r="D66" s="26" t="s">
        <v>8</v>
      </c>
      <c r="E66" s="27" t="s">
        <v>45</v>
      </c>
      <c r="F66" s="28">
        <f>F67</f>
        <v>196.6</v>
      </c>
      <c r="G66" s="28">
        <f>G67</f>
        <v>196.6</v>
      </c>
      <c r="H66" s="28">
        <f>H68</f>
        <v>0</v>
      </c>
      <c r="I66" s="29">
        <v>0</v>
      </c>
      <c r="J66" s="29">
        <f>J68</f>
        <v>0</v>
      </c>
      <c r="K66" s="30">
        <v>0</v>
      </c>
    </row>
    <row r="67" spans="1:11" ht="29.25" customHeight="1" x14ac:dyDescent="0.2">
      <c r="A67" s="23">
        <v>4</v>
      </c>
      <c r="B67" s="24">
        <v>5</v>
      </c>
      <c r="C67" s="25">
        <v>9900072003</v>
      </c>
      <c r="D67" s="26"/>
      <c r="E67" s="27" t="s">
        <v>54</v>
      </c>
      <c r="F67" s="28">
        <f>F68</f>
        <v>196.6</v>
      </c>
      <c r="G67" s="28">
        <f>G68</f>
        <v>196.6</v>
      </c>
      <c r="H67" s="28">
        <f>H68</f>
        <v>0</v>
      </c>
      <c r="I67" s="29">
        <f>I68</f>
        <v>0</v>
      </c>
      <c r="J67" s="29">
        <f>J68</f>
        <v>0</v>
      </c>
      <c r="K67" s="30">
        <f>K68</f>
        <v>0</v>
      </c>
    </row>
    <row r="68" spans="1:11" ht="38.25" x14ac:dyDescent="0.2">
      <c r="A68" s="23">
        <v>4</v>
      </c>
      <c r="B68" s="24">
        <v>5</v>
      </c>
      <c r="C68" s="25">
        <v>9900072003</v>
      </c>
      <c r="D68" s="26">
        <v>810</v>
      </c>
      <c r="E68" s="31" t="s">
        <v>18</v>
      </c>
      <c r="F68" s="28">
        <v>196.6</v>
      </c>
      <c r="G68" s="28">
        <v>196.6</v>
      </c>
      <c r="H68" s="28">
        <v>0</v>
      </c>
      <c r="I68" s="29">
        <v>0</v>
      </c>
      <c r="J68" s="29">
        <v>0</v>
      </c>
      <c r="K68" s="30">
        <v>0</v>
      </c>
    </row>
    <row r="69" spans="1:11" x14ac:dyDescent="0.2">
      <c r="A69" s="23">
        <v>4</v>
      </c>
      <c r="B69" s="24">
        <v>9</v>
      </c>
      <c r="C69" s="25" t="s">
        <v>8</v>
      </c>
      <c r="D69" s="26" t="s">
        <v>8</v>
      </c>
      <c r="E69" s="27" t="s">
        <v>19</v>
      </c>
      <c r="F69" s="28">
        <f t="shared" ref="F69:H69" si="14">F70</f>
        <v>1612.4</v>
      </c>
      <c r="G69" s="28">
        <f t="shared" si="14"/>
        <v>0</v>
      </c>
      <c r="H69" s="28">
        <f t="shared" si="14"/>
        <v>980</v>
      </c>
      <c r="I69" s="29">
        <v>0</v>
      </c>
      <c r="J69" s="29">
        <f>J70</f>
        <v>980</v>
      </c>
      <c r="K69" s="30">
        <v>0</v>
      </c>
    </row>
    <row r="70" spans="1:11" ht="53.25" customHeight="1" x14ac:dyDescent="0.2">
      <c r="A70" s="23">
        <v>4</v>
      </c>
      <c r="B70" s="24">
        <v>9</v>
      </c>
      <c r="C70" s="25">
        <v>7100000000</v>
      </c>
      <c r="D70" s="26" t="s">
        <v>8</v>
      </c>
      <c r="E70" s="31" t="s">
        <v>60</v>
      </c>
      <c r="F70" s="28">
        <f>F71</f>
        <v>1612.4</v>
      </c>
      <c r="G70" s="28">
        <f>G71</f>
        <v>0</v>
      </c>
      <c r="H70" s="28">
        <f>H71</f>
        <v>980</v>
      </c>
      <c r="I70" s="29">
        <f>I71</f>
        <v>0</v>
      </c>
      <c r="J70" s="29">
        <f>J71</f>
        <v>980</v>
      </c>
      <c r="K70" s="30">
        <f>K71</f>
        <v>0</v>
      </c>
    </row>
    <row r="71" spans="1:11" ht="25.5" customHeight="1" x14ac:dyDescent="0.2">
      <c r="A71" s="23">
        <v>4</v>
      </c>
      <c r="B71" s="24">
        <v>9</v>
      </c>
      <c r="C71" s="25">
        <v>7100020000</v>
      </c>
      <c r="D71" s="26"/>
      <c r="E71" s="27" t="s">
        <v>52</v>
      </c>
      <c r="F71" s="28">
        <f t="shared" ref="F71:K71" si="15">F72</f>
        <v>1612.4</v>
      </c>
      <c r="G71" s="28">
        <f t="shared" si="15"/>
        <v>0</v>
      </c>
      <c r="H71" s="28">
        <f t="shared" si="15"/>
        <v>980</v>
      </c>
      <c r="I71" s="29">
        <f t="shared" si="15"/>
        <v>0</v>
      </c>
      <c r="J71" s="29">
        <f t="shared" si="15"/>
        <v>980</v>
      </c>
      <c r="K71" s="30">
        <f t="shared" si="15"/>
        <v>0</v>
      </c>
    </row>
    <row r="72" spans="1:11" ht="25.5" x14ac:dyDescent="0.2">
      <c r="A72" s="23">
        <v>4</v>
      </c>
      <c r="B72" s="24">
        <v>9</v>
      </c>
      <c r="C72" s="25">
        <v>7100020000</v>
      </c>
      <c r="D72" s="26">
        <v>240</v>
      </c>
      <c r="E72" s="27" t="s">
        <v>30</v>
      </c>
      <c r="F72" s="28">
        <v>1612.4</v>
      </c>
      <c r="G72" s="28">
        <v>0</v>
      </c>
      <c r="H72" s="28">
        <v>980</v>
      </c>
      <c r="I72" s="29">
        <v>0</v>
      </c>
      <c r="J72" s="29">
        <v>980</v>
      </c>
      <c r="K72" s="30">
        <v>0</v>
      </c>
    </row>
    <row r="73" spans="1:11" ht="29.25" customHeight="1" x14ac:dyDescent="0.2">
      <c r="A73" s="23">
        <v>4</v>
      </c>
      <c r="B73" s="24">
        <v>12</v>
      </c>
      <c r="C73" s="25"/>
      <c r="D73" s="26"/>
      <c r="E73" s="27" t="s">
        <v>55</v>
      </c>
      <c r="F73" s="28">
        <f t="shared" ref="F73:K73" si="16">F74</f>
        <v>0</v>
      </c>
      <c r="G73" s="28">
        <f t="shared" si="16"/>
        <v>0</v>
      </c>
      <c r="H73" s="28">
        <f t="shared" si="16"/>
        <v>20</v>
      </c>
      <c r="I73" s="29">
        <f t="shared" si="16"/>
        <v>0</v>
      </c>
      <c r="J73" s="29">
        <f t="shared" si="16"/>
        <v>20</v>
      </c>
      <c r="K73" s="30">
        <f t="shared" si="16"/>
        <v>0</v>
      </c>
    </row>
    <row r="74" spans="1:11" ht="62.25" customHeight="1" x14ac:dyDescent="0.2">
      <c r="A74" s="23">
        <v>4</v>
      </c>
      <c r="B74" s="24">
        <v>12</v>
      </c>
      <c r="C74" s="25">
        <v>7300000000</v>
      </c>
      <c r="D74" s="26"/>
      <c r="E74" s="27" t="s">
        <v>64</v>
      </c>
      <c r="F74" s="28">
        <f t="shared" ref="F74:K74" si="17">F75+F77</f>
        <v>0</v>
      </c>
      <c r="G74" s="28">
        <f t="shared" si="17"/>
        <v>0</v>
      </c>
      <c r="H74" s="28">
        <f t="shared" si="17"/>
        <v>20</v>
      </c>
      <c r="I74" s="29">
        <f t="shared" si="17"/>
        <v>0</v>
      </c>
      <c r="J74" s="29">
        <f t="shared" si="17"/>
        <v>20</v>
      </c>
      <c r="K74" s="30">
        <f t="shared" si="17"/>
        <v>0</v>
      </c>
    </row>
    <row r="75" spans="1:11" ht="30.75" customHeight="1" x14ac:dyDescent="0.2">
      <c r="A75" s="23">
        <v>4</v>
      </c>
      <c r="B75" s="24">
        <v>12</v>
      </c>
      <c r="C75" s="25">
        <v>7300020000</v>
      </c>
      <c r="D75" s="26"/>
      <c r="E75" s="27" t="s">
        <v>52</v>
      </c>
      <c r="F75" s="28">
        <f t="shared" ref="F75:K75" si="18">F76</f>
        <v>0</v>
      </c>
      <c r="G75" s="28">
        <f t="shared" si="18"/>
        <v>0</v>
      </c>
      <c r="H75" s="28">
        <f t="shared" si="18"/>
        <v>20</v>
      </c>
      <c r="I75" s="29">
        <f t="shared" si="18"/>
        <v>0</v>
      </c>
      <c r="J75" s="29">
        <f t="shared" si="18"/>
        <v>20</v>
      </c>
      <c r="K75" s="30">
        <f t="shared" si="18"/>
        <v>0</v>
      </c>
    </row>
    <row r="76" spans="1:11" ht="30.75" customHeight="1" x14ac:dyDescent="0.2">
      <c r="A76" s="23">
        <v>4</v>
      </c>
      <c r="B76" s="24">
        <v>12</v>
      </c>
      <c r="C76" s="25">
        <v>7300020000</v>
      </c>
      <c r="D76" s="26">
        <v>240</v>
      </c>
      <c r="E76" s="27" t="s">
        <v>30</v>
      </c>
      <c r="F76" s="28">
        <v>0</v>
      </c>
      <c r="G76" s="28">
        <v>0</v>
      </c>
      <c r="H76" s="28">
        <v>20</v>
      </c>
      <c r="I76" s="29">
        <v>0</v>
      </c>
      <c r="J76" s="29">
        <v>20</v>
      </c>
      <c r="K76" s="30">
        <v>0</v>
      </c>
    </row>
    <row r="77" spans="1:11" ht="30.75" customHeight="1" x14ac:dyDescent="0.2">
      <c r="A77" s="23">
        <v>4</v>
      </c>
      <c r="B77" s="24">
        <v>12</v>
      </c>
      <c r="C77" s="25">
        <v>7300072004</v>
      </c>
      <c r="D77" s="26"/>
      <c r="E77" s="27" t="s">
        <v>50</v>
      </c>
      <c r="F77" s="28">
        <f t="shared" ref="F77:K77" si="19">F78</f>
        <v>0</v>
      </c>
      <c r="G77" s="28">
        <f t="shared" si="19"/>
        <v>0</v>
      </c>
      <c r="H77" s="28">
        <f t="shared" si="19"/>
        <v>0</v>
      </c>
      <c r="I77" s="29">
        <f t="shared" si="19"/>
        <v>0</v>
      </c>
      <c r="J77" s="29">
        <f t="shared" si="19"/>
        <v>0</v>
      </c>
      <c r="K77" s="30">
        <f t="shared" si="19"/>
        <v>0</v>
      </c>
    </row>
    <row r="78" spans="1:11" ht="30.75" customHeight="1" x14ac:dyDescent="0.2">
      <c r="A78" s="23">
        <v>4</v>
      </c>
      <c r="B78" s="24">
        <v>12</v>
      </c>
      <c r="C78" s="25">
        <v>7300072004</v>
      </c>
      <c r="D78" s="26">
        <v>240</v>
      </c>
      <c r="E78" s="27" t="s">
        <v>30</v>
      </c>
      <c r="F78" s="28">
        <v>0</v>
      </c>
      <c r="G78" s="28">
        <v>0</v>
      </c>
      <c r="H78" s="28">
        <v>0</v>
      </c>
      <c r="I78" s="29">
        <v>0</v>
      </c>
      <c r="J78" s="29">
        <v>0</v>
      </c>
      <c r="K78" s="30">
        <v>0</v>
      </c>
    </row>
    <row r="79" spans="1:11" s="7" customFormat="1" x14ac:dyDescent="0.2">
      <c r="A79" s="15">
        <v>5</v>
      </c>
      <c r="B79" s="16">
        <v>0</v>
      </c>
      <c r="C79" s="17"/>
      <c r="D79" s="18"/>
      <c r="E79" s="32" t="s">
        <v>37</v>
      </c>
      <c r="F79" s="20">
        <f>F80+F85</f>
        <v>727.69999999999993</v>
      </c>
      <c r="G79" s="20">
        <f>G80+G85</f>
        <v>401.1</v>
      </c>
      <c r="H79" s="20">
        <f>H80+H85</f>
        <v>119</v>
      </c>
      <c r="I79" s="21">
        <v>0</v>
      </c>
      <c r="J79" s="21">
        <f>J80+J85</f>
        <v>119</v>
      </c>
      <c r="K79" s="22">
        <v>0</v>
      </c>
    </row>
    <row r="80" spans="1:11" x14ac:dyDescent="0.2">
      <c r="A80" s="23">
        <v>5</v>
      </c>
      <c r="B80" s="24">
        <v>2</v>
      </c>
      <c r="C80" s="25"/>
      <c r="D80" s="26"/>
      <c r="E80" s="27" t="s">
        <v>36</v>
      </c>
      <c r="F80" s="28">
        <f t="shared" ref="F80:G81" si="20">F81</f>
        <v>87.4</v>
      </c>
      <c r="G80" s="28">
        <f t="shared" si="20"/>
        <v>87.4</v>
      </c>
      <c r="H80" s="28">
        <v>0</v>
      </c>
      <c r="I80" s="29">
        <v>0</v>
      </c>
      <c r="J80" s="29">
        <f t="shared" ref="J80:K82" si="21">J81</f>
        <v>0</v>
      </c>
      <c r="K80" s="30">
        <f t="shared" si="21"/>
        <v>0</v>
      </c>
    </row>
    <row r="81" spans="1:11" x14ac:dyDescent="0.2">
      <c r="A81" s="23">
        <v>5</v>
      </c>
      <c r="B81" s="24">
        <v>2</v>
      </c>
      <c r="C81" s="25">
        <v>9900000000</v>
      </c>
      <c r="D81" s="26"/>
      <c r="E81" s="27" t="s">
        <v>45</v>
      </c>
      <c r="F81" s="28">
        <f t="shared" si="20"/>
        <v>87.4</v>
      </c>
      <c r="G81" s="28">
        <f t="shared" si="20"/>
        <v>87.4</v>
      </c>
      <c r="H81" s="28">
        <f>H82</f>
        <v>0</v>
      </c>
      <c r="I81" s="29">
        <f>I82</f>
        <v>0</v>
      </c>
      <c r="J81" s="29">
        <f t="shared" si="21"/>
        <v>0</v>
      </c>
      <c r="K81" s="30">
        <f t="shared" si="21"/>
        <v>0</v>
      </c>
    </row>
    <row r="82" spans="1:11" ht="40.5" customHeight="1" x14ac:dyDescent="0.2">
      <c r="A82" s="23">
        <v>5</v>
      </c>
      <c r="B82" s="24">
        <v>2</v>
      </c>
      <c r="C82" s="25">
        <v>9900072004</v>
      </c>
      <c r="D82" s="26"/>
      <c r="E82" s="27" t="s">
        <v>50</v>
      </c>
      <c r="F82" s="28">
        <f>F83+F84</f>
        <v>87.4</v>
      </c>
      <c r="G82" s="28">
        <f>G83+G84</f>
        <v>87.4</v>
      </c>
      <c r="H82" s="28">
        <f>H83</f>
        <v>0</v>
      </c>
      <c r="I82" s="29">
        <f>I83</f>
        <v>0</v>
      </c>
      <c r="J82" s="29">
        <f t="shared" si="21"/>
        <v>0</v>
      </c>
      <c r="K82" s="30">
        <f t="shared" si="21"/>
        <v>0</v>
      </c>
    </row>
    <row r="83" spans="1:11" ht="25.5" x14ac:dyDescent="0.2">
      <c r="A83" s="23">
        <v>5</v>
      </c>
      <c r="B83" s="24">
        <v>2</v>
      </c>
      <c r="C83" s="25">
        <v>9900072004</v>
      </c>
      <c r="D83" s="26">
        <v>240</v>
      </c>
      <c r="E83" s="27" t="s">
        <v>30</v>
      </c>
      <c r="F83" s="28">
        <v>46.7</v>
      </c>
      <c r="G83" s="28">
        <v>46.7</v>
      </c>
      <c r="H83" s="28">
        <v>0</v>
      </c>
      <c r="I83" s="29">
        <v>0</v>
      </c>
      <c r="J83" s="29">
        <v>0</v>
      </c>
      <c r="K83" s="30">
        <v>0</v>
      </c>
    </row>
    <row r="84" spans="1:11" ht="41.25" customHeight="1" x14ac:dyDescent="0.2">
      <c r="A84" s="23">
        <v>5</v>
      </c>
      <c r="B84" s="24">
        <v>2</v>
      </c>
      <c r="C84" s="25">
        <v>9900072004</v>
      </c>
      <c r="D84" s="26">
        <v>810</v>
      </c>
      <c r="E84" s="31" t="s">
        <v>18</v>
      </c>
      <c r="F84" s="28">
        <v>40.700000000000003</v>
      </c>
      <c r="G84" s="28">
        <v>40.700000000000003</v>
      </c>
      <c r="H84" s="28"/>
      <c r="I84" s="29"/>
      <c r="J84" s="29"/>
      <c r="K84" s="30"/>
    </row>
    <row r="85" spans="1:11" s="7" customFormat="1" x14ac:dyDescent="0.2">
      <c r="A85" s="15">
        <v>5</v>
      </c>
      <c r="B85" s="16">
        <v>3</v>
      </c>
      <c r="C85" s="17"/>
      <c r="D85" s="18"/>
      <c r="E85" s="19" t="s">
        <v>38</v>
      </c>
      <c r="F85" s="20">
        <f t="shared" ref="F85:H85" si="22">F86</f>
        <v>640.29999999999995</v>
      </c>
      <c r="G85" s="20">
        <f t="shared" si="22"/>
        <v>313.7</v>
      </c>
      <c r="H85" s="20">
        <f t="shared" si="22"/>
        <v>119</v>
      </c>
      <c r="I85" s="21">
        <v>0</v>
      </c>
      <c r="J85" s="21">
        <f>J86</f>
        <v>119</v>
      </c>
      <c r="K85" s="22">
        <v>0</v>
      </c>
    </row>
    <row r="86" spans="1:11" ht="43.5" customHeight="1" x14ac:dyDescent="0.2">
      <c r="A86" s="23">
        <v>5</v>
      </c>
      <c r="B86" s="24">
        <v>3</v>
      </c>
      <c r="C86" s="25">
        <v>7200000000</v>
      </c>
      <c r="D86" s="26"/>
      <c r="E86" s="27" t="s">
        <v>61</v>
      </c>
      <c r="F86" s="28">
        <f t="shared" ref="F86:K86" si="23">F87+F89</f>
        <v>640.29999999999995</v>
      </c>
      <c r="G86" s="28">
        <f t="shared" si="23"/>
        <v>313.7</v>
      </c>
      <c r="H86" s="28">
        <f t="shared" si="23"/>
        <v>119</v>
      </c>
      <c r="I86" s="29">
        <f t="shared" si="23"/>
        <v>0</v>
      </c>
      <c r="J86" s="29">
        <f t="shared" si="23"/>
        <v>119</v>
      </c>
      <c r="K86" s="30">
        <f t="shared" si="23"/>
        <v>0</v>
      </c>
    </row>
    <row r="87" spans="1:11" ht="21.75" customHeight="1" x14ac:dyDescent="0.2">
      <c r="A87" s="23">
        <v>5</v>
      </c>
      <c r="B87" s="24">
        <v>3</v>
      </c>
      <c r="C87" s="25">
        <v>7200020000</v>
      </c>
      <c r="D87" s="26"/>
      <c r="E87" s="27" t="s">
        <v>52</v>
      </c>
      <c r="F87" s="28">
        <f t="shared" ref="F87:K87" si="24">F88</f>
        <v>326.60000000000002</v>
      </c>
      <c r="G87" s="28">
        <f t="shared" si="24"/>
        <v>0</v>
      </c>
      <c r="H87" s="28">
        <f t="shared" si="24"/>
        <v>119</v>
      </c>
      <c r="I87" s="29">
        <f t="shared" si="24"/>
        <v>0</v>
      </c>
      <c r="J87" s="29">
        <f t="shared" si="24"/>
        <v>119</v>
      </c>
      <c r="K87" s="30">
        <f t="shared" si="24"/>
        <v>0</v>
      </c>
    </row>
    <row r="88" spans="1:11" ht="25.5" x14ac:dyDescent="0.2">
      <c r="A88" s="23">
        <v>5</v>
      </c>
      <c r="B88" s="24">
        <v>3</v>
      </c>
      <c r="C88" s="25">
        <v>7200020000</v>
      </c>
      <c r="D88" s="26">
        <v>240</v>
      </c>
      <c r="E88" s="27" t="s">
        <v>30</v>
      </c>
      <c r="F88" s="28">
        <v>326.60000000000002</v>
      </c>
      <c r="G88" s="28">
        <v>0</v>
      </c>
      <c r="H88" s="28">
        <v>119</v>
      </c>
      <c r="I88" s="29">
        <v>0</v>
      </c>
      <c r="J88" s="29">
        <v>119</v>
      </c>
      <c r="K88" s="30">
        <v>0</v>
      </c>
    </row>
    <row r="89" spans="1:11" ht="25.5" x14ac:dyDescent="0.2">
      <c r="A89" s="23">
        <v>5</v>
      </c>
      <c r="B89" s="24">
        <v>3</v>
      </c>
      <c r="C89" s="25">
        <v>7200072004</v>
      </c>
      <c r="D89" s="26"/>
      <c r="E89" s="27" t="s">
        <v>50</v>
      </c>
      <c r="F89" s="28">
        <f t="shared" ref="F89:K89" si="25">F90</f>
        <v>313.7</v>
      </c>
      <c r="G89" s="28">
        <f t="shared" si="25"/>
        <v>313.7</v>
      </c>
      <c r="H89" s="28">
        <f t="shared" si="25"/>
        <v>0</v>
      </c>
      <c r="I89" s="29">
        <f t="shared" si="25"/>
        <v>0</v>
      </c>
      <c r="J89" s="29">
        <f t="shared" si="25"/>
        <v>0</v>
      </c>
      <c r="K89" s="30">
        <f t="shared" si="25"/>
        <v>0</v>
      </c>
    </row>
    <row r="90" spans="1:11" ht="25.5" x14ac:dyDescent="0.2">
      <c r="A90" s="23">
        <v>5</v>
      </c>
      <c r="B90" s="24">
        <v>3</v>
      </c>
      <c r="C90" s="25">
        <v>7200072004</v>
      </c>
      <c r="D90" s="26">
        <v>240</v>
      </c>
      <c r="E90" s="27" t="s">
        <v>30</v>
      </c>
      <c r="F90" s="28">
        <v>313.7</v>
      </c>
      <c r="G90" s="28">
        <v>313.7</v>
      </c>
      <c r="H90" s="28">
        <v>0</v>
      </c>
      <c r="I90" s="29">
        <v>0</v>
      </c>
      <c r="J90" s="29">
        <v>0</v>
      </c>
      <c r="K90" s="30">
        <v>0</v>
      </c>
    </row>
    <row r="91" spans="1:11" x14ac:dyDescent="0.2">
      <c r="A91" s="15">
        <v>6</v>
      </c>
      <c r="B91" s="16">
        <v>0</v>
      </c>
      <c r="C91" s="17" t="s">
        <v>8</v>
      </c>
      <c r="D91" s="18" t="s">
        <v>8</v>
      </c>
      <c r="E91" s="19" t="s">
        <v>20</v>
      </c>
      <c r="F91" s="20">
        <f t="shared" ref="F91:J92" si="26">F92</f>
        <v>5</v>
      </c>
      <c r="G91" s="20">
        <v>0</v>
      </c>
      <c r="H91" s="20">
        <f t="shared" si="26"/>
        <v>5</v>
      </c>
      <c r="I91" s="21">
        <v>0</v>
      </c>
      <c r="J91" s="21">
        <f t="shared" si="26"/>
        <v>0</v>
      </c>
      <c r="K91" s="22">
        <v>0</v>
      </c>
    </row>
    <row r="92" spans="1:11" x14ac:dyDescent="0.2">
      <c r="A92" s="23">
        <v>6</v>
      </c>
      <c r="B92" s="24">
        <v>1</v>
      </c>
      <c r="C92" s="25" t="s">
        <v>8</v>
      </c>
      <c r="D92" s="26" t="s">
        <v>8</v>
      </c>
      <c r="E92" s="27" t="s">
        <v>27</v>
      </c>
      <c r="F92" s="28">
        <f>F93</f>
        <v>5</v>
      </c>
      <c r="G92" s="28">
        <v>0</v>
      </c>
      <c r="H92" s="28">
        <f t="shared" si="26"/>
        <v>5</v>
      </c>
      <c r="I92" s="29">
        <v>0</v>
      </c>
      <c r="J92" s="29">
        <f t="shared" si="26"/>
        <v>0</v>
      </c>
      <c r="K92" s="30">
        <v>0</v>
      </c>
    </row>
    <row r="93" spans="1:11" ht="17.25" customHeight="1" x14ac:dyDescent="0.2">
      <c r="A93" s="23">
        <v>6</v>
      </c>
      <c r="B93" s="24">
        <v>1</v>
      </c>
      <c r="C93" s="25">
        <v>9900000000</v>
      </c>
      <c r="D93" s="26"/>
      <c r="E93" s="27" t="s">
        <v>45</v>
      </c>
      <c r="F93" s="28">
        <f>F94</f>
        <v>5</v>
      </c>
      <c r="G93" s="28">
        <v>0</v>
      </c>
      <c r="H93" s="28">
        <f>H95</f>
        <v>5</v>
      </c>
      <c r="I93" s="29">
        <v>0</v>
      </c>
      <c r="J93" s="29">
        <f>J95</f>
        <v>0</v>
      </c>
      <c r="K93" s="30">
        <v>0</v>
      </c>
    </row>
    <row r="94" spans="1:11" ht="62.25" customHeight="1" x14ac:dyDescent="0.2">
      <c r="A94" s="23">
        <v>6</v>
      </c>
      <c r="B94" s="24">
        <v>1</v>
      </c>
      <c r="C94" s="25">
        <v>9900078210</v>
      </c>
      <c r="D94" s="26"/>
      <c r="E94" s="27" t="s">
        <v>49</v>
      </c>
      <c r="F94" s="28">
        <f>F95</f>
        <v>5</v>
      </c>
      <c r="G94" s="28">
        <f>G95</f>
        <v>0</v>
      </c>
      <c r="H94" s="28">
        <f>H95</f>
        <v>5</v>
      </c>
      <c r="I94" s="29">
        <f>I95</f>
        <v>0</v>
      </c>
      <c r="J94" s="29">
        <f>J95</f>
        <v>0</v>
      </c>
      <c r="K94" s="30">
        <f>K95</f>
        <v>0</v>
      </c>
    </row>
    <row r="95" spans="1:11" x14ac:dyDescent="0.2">
      <c r="A95" s="23">
        <v>6</v>
      </c>
      <c r="B95" s="24">
        <v>1</v>
      </c>
      <c r="C95" s="25">
        <v>9900078210</v>
      </c>
      <c r="D95" s="26">
        <v>540</v>
      </c>
      <c r="E95" s="27" t="s">
        <v>32</v>
      </c>
      <c r="F95" s="28">
        <v>5</v>
      </c>
      <c r="G95" s="28">
        <v>0</v>
      </c>
      <c r="H95" s="28">
        <v>5</v>
      </c>
      <c r="I95" s="29">
        <v>0</v>
      </c>
      <c r="J95" s="29">
        <v>0</v>
      </c>
      <c r="K95" s="30">
        <v>0</v>
      </c>
    </row>
    <row r="96" spans="1:11" x14ac:dyDescent="0.2">
      <c r="A96" s="15">
        <v>7</v>
      </c>
      <c r="B96" s="16">
        <v>0</v>
      </c>
      <c r="C96" s="17" t="s">
        <v>8</v>
      </c>
      <c r="D96" s="18" t="s">
        <v>8</v>
      </c>
      <c r="E96" s="19" t="s">
        <v>21</v>
      </c>
      <c r="F96" s="20">
        <f>F97</f>
        <v>5</v>
      </c>
      <c r="G96" s="20">
        <v>0</v>
      </c>
      <c r="H96" s="20">
        <f>H97</f>
        <v>5</v>
      </c>
      <c r="I96" s="21">
        <v>0</v>
      </c>
      <c r="J96" s="21">
        <f>J97</f>
        <v>0</v>
      </c>
      <c r="K96" s="22">
        <v>0</v>
      </c>
    </row>
    <row r="97" spans="1:11" x14ac:dyDescent="0.2">
      <c r="A97" s="23">
        <v>7</v>
      </c>
      <c r="B97" s="24">
        <v>7</v>
      </c>
      <c r="C97" s="25" t="s">
        <v>8</v>
      </c>
      <c r="D97" s="26" t="s">
        <v>8</v>
      </c>
      <c r="E97" s="27" t="s">
        <v>22</v>
      </c>
      <c r="F97" s="28">
        <f>F98</f>
        <v>5</v>
      </c>
      <c r="G97" s="28">
        <v>0</v>
      </c>
      <c r="H97" s="28">
        <f t="shared" ref="H97:J97" si="27">H98</f>
        <v>5</v>
      </c>
      <c r="I97" s="29">
        <v>0</v>
      </c>
      <c r="J97" s="29">
        <f t="shared" si="27"/>
        <v>0</v>
      </c>
      <c r="K97" s="30">
        <v>0</v>
      </c>
    </row>
    <row r="98" spans="1:11" ht="17.25" customHeight="1" x14ac:dyDescent="0.2">
      <c r="A98" s="23">
        <v>7</v>
      </c>
      <c r="B98" s="24">
        <v>7</v>
      </c>
      <c r="C98" s="25">
        <v>9900000000</v>
      </c>
      <c r="D98" s="26"/>
      <c r="E98" s="27" t="s">
        <v>45</v>
      </c>
      <c r="F98" s="28">
        <f>F99</f>
        <v>5</v>
      </c>
      <c r="G98" s="28">
        <f>G99</f>
        <v>0</v>
      </c>
      <c r="H98" s="28">
        <f>H99</f>
        <v>5</v>
      </c>
      <c r="I98" s="29">
        <v>0</v>
      </c>
      <c r="J98" s="29">
        <v>0</v>
      </c>
      <c r="K98" s="30">
        <v>0</v>
      </c>
    </row>
    <row r="99" spans="1:11" ht="69" customHeight="1" x14ac:dyDescent="0.2">
      <c r="A99" s="23">
        <v>7</v>
      </c>
      <c r="B99" s="24">
        <v>7</v>
      </c>
      <c r="C99" s="25">
        <v>9900078210</v>
      </c>
      <c r="D99" s="26"/>
      <c r="E99" s="27" t="s">
        <v>49</v>
      </c>
      <c r="F99" s="28">
        <f>F100</f>
        <v>5</v>
      </c>
      <c r="G99" s="28">
        <f>G100</f>
        <v>0</v>
      </c>
      <c r="H99" s="28">
        <f>H100</f>
        <v>5</v>
      </c>
      <c r="I99" s="29">
        <f>I100</f>
        <v>0</v>
      </c>
      <c r="J99" s="29">
        <f>J100</f>
        <v>0</v>
      </c>
      <c r="K99" s="30">
        <f>K100</f>
        <v>0</v>
      </c>
    </row>
    <row r="100" spans="1:11" x14ac:dyDescent="0.2">
      <c r="A100" s="23">
        <v>7</v>
      </c>
      <c r="B100" s="24">
        <v>7</v>
      </c>
      <c r="C100" s="25">
        <v>9900078210</v>
      </c>
      <c r="D100" s="26">
        <v>540</v>
      </c>
      <c r="E100" s="27" t="s">
        <v>32</v>
      </c>
      <c r="F100" s="28">
        <v>5</v>
      </c>
      <c r="G100" s="28">
        <v>0</v>
      </c>
      <c r="H100" s="28">
        <v>5</v>
      </c>
      <c r="I100" s="29">
        <v>0</v>
      </c>
      <c r="J100" s="29">
        <v>0</v>
      </c>
      <c r="K100" s="30">
        <v>0</v>
      </c>
    </row>
    <row r="101" spans="1:11" x14ac:dyDescent="0.2">
      <c r="A101" s="15">
        <v>8</v>
      </c>
      <c r="B101" s="16">
        <v>0</v>
      </c>
      <c r="C101" s="17" t="s">
        <v>8</v>
      </c>
      <c r="D101" s="18" t="s">
        <v>8</v>
      </c>
      <c r="E101" s="19" t="s">
        <v>23</v>
      </c>
      <c r="F101" s="20">
        <f t="shared" ref="F101:H102" si="28">F102</f>
        <v>709.3</v>
      </c>
      <c r="G101" s="20">
        <f t="shared" si="28"/>
        <v>49.3</v>
      </c>
      <c r="H101" s="20">
        <f t="shared" si="28"/>
        <v>505</v>
      </c>
      <c r="I101" s="21">
        <v>0</v>
      </c>
      <c r="J101" s="21">
        <f>J102</f>
        <v>489</v>
      </c>
      <c r="K101" s="22">
        <v>0</v>
      </c>
    </row>
    <row r="102" spans="1:11" x14ac:dyDescent="0.2">
      <c r="A102" s="23">
        <v>8</v>
      </c>
      <c r="B102" s="24">
        <v>1</v>
      </c>
      <c r="C102" s="25" t="s">
        <v>8</v>
      </c>
      <c r="D102" s="26" t="s">
        <v>8</v>
      </c>
      <c r="E102" s="27" t="s">
        <v>24</v>
      </c>
      <c r="F102" s="28">
        <f t="shared" si="28"/>
        <v>709.3</v>
      </c>
      <c r="G102" s="28">
        <f t="shared" si="28"/>
        <v>49.3</v>
      </c>
      <c r="H102" s="28">
        <f t="shared" si="28"/>
        <v>505</v>
      </c>
      <c r="I102" s="29">
        <v>0</v>
      </c>
      <c r="J102" s="29">
        <f>J103</f>
        <v>489</v>
      </c>
      <c r="K102" s="30">
        <v>0</v>
      </c>
    </row>
    <row r="103" spans="1:11" x14ac:dyDescent="0.2">
      <c r="A103" s="23">
        <v>8</v>
      </c>
      <c r="B103" s="24">
        <v>1</v>
      </c>
      <c r="C103" s="25">
        <v>9900000000</v>
      </c>
      <c r="D103" s="26"/>
      <c r="E103" s="27" t="s">
        <v>45</v>
      </c>
      <c r="F103" s="28">
        <f t="shared" ref="F103:K103" si="29">F104+F106+F108</f>
        <v>709.3</v>
      </c>
      <c r="G103" s="28">
        <f t="shared" si="29"/>
        <v>49.3</v>
      </c>
      <c r="H103" s="28">
        <f t="shared" si="29"/>
        <v>505</v>
      </c>
      <c r="I103" s="29">
        <f t="shared" si="29"/>
        <v>0</v>
      </c>
      <c r="J103" s="29">
        <f t="shared" si="29"/>
        <v>489</v>
      </c>
      <c r="K103" s="30">
        <f t="shared" si="29"/>
        <v>0</v>
      </c>
    </row>
    <row r="104" spans="1:11" ht="17.25" customHeight="1" x14ac:dyDescent="0.2">
      <c r="A104" s="23">
        <v>8</v>
      </c>
      <c r="B104" s="24">
        <v>1</v>
      </c>
      <c r="C104" s="25">
        <v>9900020000</v>
      </c>
      <c r="D104" s="26"/>
      <c r="E104" s="27" t="s">
        <v>52</v>
      </c>
      <c r="F104" s="28">
        <f t="shared" ref="F104:K104" si="30">F105</f>
        <v>0</v>
      </c>
      <c r="G104" s="28">
        <f t="shared" si="30"/>
        <v>0</v>
      </c>
      <c r="H104" s="28">
        <f t="shared" si="30"/>
        <v>5</v>
      </c>
      <c r="I104" s="29">
        <f t="shared" si="30"/>
        <v>0</v>
      </c>
      <c r="J104" s="29">
        <f t="shared" si="30"/>
        <v>5</v>
      </c>
      <c r="K104" s="30">
        <f t="shared" si="30"/>
        <v>0</v>
      </c>
    </row>
    <row r="105" spans="1:11" ht="25.5" x14ac:dyDescent="0.2">
      <c r="A105" s="23">
        <v>8</v>
      </c>
      <c r="B105" s="24">
        <v>1</v>
      </c>
      <c r="C105" s="25">
        <v>9900020000</v>
      </c>
      <c r="D105" s="26">
        <v>240</v>
      </c>
      <c r="E105" s="27" t="s">
        <v>30</v>
      </c>
      <c r="F105" s="28">
        <v>0</v>
      </c>
      <c r="G105" s="28">
        <v>0</v>
      </c>
      <c r="H105" s="28">
        <v>5</v>
      </c>
      <c r="I105" s="29">
        <v>0</v>
      </c>
      <c r="J105" s="29">
        <v>5</v>
      </c>
      <c r="K105" s="30">
        <v>0</v>
      </c>
    </row>
    <row r="106" spans="1:11" ht="39.75" customHeight="1" x14ac:dyDescent="0.2">
      <c r="A106" s="23">
        <v>8</v>
      </c>
      <c r="B106" s="24">
        <v>1</v>
      </c>
      <c r="C106" s="25">
        <v>9900072004</v>
      </c>
      <c r="D106" s="26"/>
      <c r="E106" s="27" t="s">
        <v>50</v>
      </c>
      <c r="F106" s="28">
        <f t="shared" ref="F106:K106" si="31">F107</f>
        <v>49.3</v>
      </c>
      <c r="G106" s="28">
        <f t="shared" si="31"/>
        <v>49.3</v>
      </c>
      <c r="H106" s="28">
        <f t="shared" si="31"/>
        <v>0</v>
      </c>
      <c r="I106" s="29">
        <f t="shared" si="31"/>
        <v>0</v>
      </c>
      <c r="J106" s="29">
        <f t="shared" si="31"/>
        <v>0</v>
      </c>
      <c r="K106" s="30">
        <f t="shared" si="31"/>
        <v>0</v>
      </c>
    </row>
    <row r="107" spans="1:11" ht="30.75" customHeight="1" x14ac:dyDescent="0.2">
      <c r="A107" s="23">
        <v>8</v>
      </c>
      <c r="B107" s="24">
        <v>1</v>
      </c>
      <c r="C107" s="25">
        <v>9900072004</v>
      </c>
      <c r="D107" s="26">
        <v>240</v>
      </c>
      <c r="E107" s="27" t="s">
        <v>30</v>
      </c>
      <c r="F107" s="28">
        <v>49.3</v>
      </c>
      <c r="G107" s="28">
        <v>49.3</v>
      </c>
      <c r="H107" s="28">
        <v>0</v>
      </c>
      <c r="I107" s="29">
        <v>0</v>
      </c>
      <c r="J107" s="29">
        <v>0</v>
      </c>
      <c r="K107" s="30">
        <v>0</v>
      </c>
    </row>
    <row r="108" spans="1:11" ht="69.75" customHeight="1" x14ac:dyDescent="0.2">
      <c r="A108" s="23">
        <v>8</v>
      </c>
      <c r="B108" s="24">
        <v>1</v>
      </c>
      <c r="C108" s="25">
        <v>9900078210</v>
      </c>
      <c r="D108" s="26"/>
      <c r="E108" s="27" t="s">
        <v>49</v>
      </c>
      <c r="F108" s="28">
        <f t="shared" ref="F108:K108" si="32">F109</f>
        <v>660</v>
      </c>
      <c r="G108" s="28">
        <f t="shared" si="32"/>
        <v>0</v>
      </c>
      <c r="H108" s="28">
        <f t="shared" si="32"/>
        <v>500</v>
      </c>
      <c r="I108" s="29">
        <f t="shared" si="32"/>
        <v>0</v>
      </c>
      <c r="J108" s="29">
        <f t="shared" si="32"/>
        <v>484</v>
      </c>
      <c r="K108" s="30">
        <f t="shared" si="32"/>
        <v>0</v>
      </c>
    </row>
    <row r="109" spans="1:11" x14ac:dyDescent="0.2">
      <c r="A109" s="23">
        <v>8</v>
      </c>
      <c r="B109" s="24">
        <v>1</v>
      </c>
      <c r="C109" s="25">
        <v>990078210</v>
      </c>
      <c r="D109" s="26">
        <v>540</v>
      </c>
      <c r="E109" s="27" t="s">
        <v>32</v>
      </c>
      <c r="F109" s="28">
        <v>660</v>
      </c>
      <c r="G109" s="28">
        <v>0</v>
      </c>
      <c r="H109" s="28">
        <v>500</v>
      </c>
      <c r="I109" s="29">
        <v>0</v>
      </c>
      <c r="J109" s="29">
        <v>484</v>
      </c>
      <c r="K109" s="30">
        <v>0</v>
      </c>
    </row>
    <row r="110" spans="1:11" x14ac:dyDescent="0.2">
      <c r="A110" s="15">
        <v>11</v>
      </c>
      <c r="B110" s="16">
        <v>0</v>
      </c>
      <c r="C110" s="17" t="s">
        <v>8</v>
      </c>
      <c r="D110" s="18" t="s">
        <v>8</v>
      </c>
      <c r="E110" s="19" t="s">
        <v>47</v>
      </c>
      <c r="F110" s="20">
        <f t="shared" ref="F110:J110" si="33">F111</f>
        <v>9.3000000000000007</v>
      </c>
      <c r="G110" s="20">
        <f>G111</f>
        <v>9.3000000000000007</v>
      </c>
      <c r="H110" s="20">
        <f t="shared" si="33"/>
        <v>5</v>
      </c>
      <c r="I110" s="21">
        <v>0</v>
      </c>
      <c r="J110" s="21">
        <f t="shared" si="33"/>
        <v>5</v>
      </c>
      <c r="K110" s="22">
        <v>0</v>
      </c>
    </row>
    <row r="111" spans="1:11" x14ac:dyDescent="0.2">
      <c r="A111" s="23">
        <v>11</v>
      </c>
      <c r="B111" s="24">
        <v>1</v>
      </c>
      <c r="C111" s="25" t="s">
        <v>8</v>
      </c>
      <c r="D111" s="26" t="s">
        <v>8</v>
      </c>
      <c r="E111" s="27" t="s">
        <v>41</v>
      </c>
      <c r="F111" s="28">
        <f>F112</f>
        <v>9.3000000000000007</v>
      </c>
      <c r="G111" s="28">
        <f>G112</f>
        <v>9.3000000000000007</v>
      </c>
      <c r="H111" s="28">
        <f>H112</f>
        <v>5</v>
      </c>
      <c r="I111" s="29">
        <v>0</v>
      </c>
      <c r="J111" s="29">
        <f>J112</f>
        <v>5</v>
      </c>
      <c r="K111" s="30">
        <v>0</v>
      </c>
    </row>
    <row r="112" spans="1:11" x14ac:dyDescent="0.2">
      <c r="A112" s="23">
        <v>11</v>
      </c>
      <c r="B112" s="24">
        <v>1</v>
      </c>
      <c r="C112" s="25">
        <v>9900000000</v>
      </c>
      <c r="D112" s="26"/>
      <c r="E112" s="27" t="s">
        <v>45</v>
      </c>
      <c r="F112" s="28">
        <f t="shared" ref="F112:K112" si="34">F113+F115</f>
        <v>9.3000000000000007</v>
      </c>
      <c r="G112" s="28">
        <f t="shared" si="34"/>
        <v>9.3000000000000007</v>
      </c>
      <c r="H112" s="28">
        <f t="shared" si="34"/>
        <v>5</v>
      </c>
      <c r="I112" s="29">
        <f t="shared" si="34"/>
        <v>0</v>
      </c>
      <c r="J112" s="29">
        <f t="shared" si="34"/>
        <v>5</v>
      </c>
      <c r="K112" s="30">
        <f t="shared" si="34"/>
        <v>0</v>
      </c>
    </row>
    <row r="113" spans="1:11" x14ac:dyDescent="0.2">
      <c r="A113" s="23">
        <v>11</v>
      </c>
      <c r="B113" s="24">
        <v>1</v>
      </c>
      <c r="C113" s="25">
        <v>9900020000</v>
      </c>
      <c r="D113" s="26"/>
      <c r="E113" s="27" t="s">
        <v>52</v>
      </c>
      <c r="F113" s="28">
        <f t="shared" ref="F113:K113" si="35">F114</f>
        <v>0</v>
      </c>
      <c r="G113" s="28">
        <f t="shared" si="35"/>
        <v>0</v>
      </c>
      <c r="H113" s="28">
        <f t="shared" si="35"/>
        <v>5</v>
      </c>
      <c r="I113" s="29">
        <f t="shared" si="35"/>
        <v>0</v>
      </c>
      <c r="J113" s="29">
        <f t="shared" si="35"/>
        <v>5</v>
      </c>
      <c r="K113" s="30">
        <f t="shared" si="35"/>
        <v>0</v>
      </c>
    </row>
    <row r="114" spans="1:11" ht="32.25" customHeight="1" x14ac:dyDescent="0.2">
      <c r="A114" s="23">
        <v>11</v>
      </c>
      <c r="B114" s="24">
        <v>1</v>
      </c>
      <c r="C114" s="25">
        <v>9900020000</v>
      </c>
      <c r="D114" s="26">
        <v>240</v>
      </c>
      <c r="E114" s="27" t="s">
        <v>30</v>
      </c>
      <c r="F114" s="28">
        <v>0</v>
      </c>
      <c r="G114" s="28">
        <v>0</v>
      </c>
      <c r="H114" s="28">
        <v>5</v>
      </c>
      <c r="I114" s="29">
        <v>0</v>
      </c>
      <c r="J114" s="29">
        <v>5</v>
      </c>
      <c r="K114" s="30">
        <v>0</v>
      </c>
    </row>
    <row r="115" spans="1:11" ht="39.75" customHeight="1" x14ac:dyDescent="0.2">
      <c r="A115" s="23">
        <v>11</v>
      </c>
      <c r="B115" s="24">
        <v>1</v>
      </c>
      <c r="C115" s="25">
        <v>9900072004</v>
      </c>
      <c r="D115" s="26"/>
      <c r="E115" s="27" t="s">
        <v>50</v>
      </c>
      <c r="F115" s="28">
        <f t="shared" ref="F115:K115" si="36">F116</f>
        <v>9.3000000000000007</v>
      </c>
      <c r="G115" s="28">
        <f t="shared" si="36"/>
        <v>9.3000000000000007</v>
      </c>
      <c r="H115" s="28">
        <f t="shared" si="36"/>
        <v>0</v>
      </c>
      <c r="I115" s="29">
        <f t="shared" si="36"/>
        <v>0</v>
      </c>
      <c r="J115" s="29">
        <f t="shared" si="36"/>
        <v>0</v>
      </c>
      <c r="K115" s="30">
        <f t="shared" si="36"/>
        <v>0</v>
      </c>
    </row>
    <row r="116" spans="1:11" ht="30" customHeight="1" x14ac:dyDescent="0.2">
      <c r="A116" s="23">
        <v>11</v>
      </c>
      <c r="B116" s="24">
        <v>1</v>
      </c>
      <c r="C116" s="25">
        <v>9900072004</v>
      </c>
      <c r="D116" s="26">
        <v>240</v>
      </c>
      <c r="E116" s="27" t="s">
        <v>30</v>
      </c>
      <c r="F116" s="28">
        <v>9.3000000000000007</v>
      </c>
      <c r="G116" s="28">
        <v>9.3000000000000007</v>
      </c>
      <c r="H116" s="28">
        <v>0</v>
      </c>
      <c r="I116" s="29">
        <v>0</v>
      </c>
      <c r="J116" s="29">
        <v>0</v>
      </c>
      <c r="K116" s="30">
        <v>0</v>
      </c>
    </row>
    <row r="117" spans="1:11" s="8" customFormat="1" ht="16.5" customHeight="1" x14ac:dyDescent="0.25">
      <c r="A117" s="33"/>
      <c r="B117" s="34"/>
      <c r="C117" s="34"/>
      <c r="D117" s="35"/>
      <c r="E117" s="33" t="s">
        <v>25</v>
      </c>
      <c r="F117" s="36">
        <f>F11+F48+F64+F91+F96+F101+F110+F42+F79</f>
        <v>4984.5999999999995</v>
      </c>
      <c r="G117" s="36">
        <f>G11+G42+G48+G64+G79+G101+G110</f>
        <v>1182.8999999999999</v>
      </c>
      <c r="H117" s="36">
        <f>H11+H48+H64+H91+H96+H101+H110+H42+H79</f>
        <v>2712.7</v>
      </c>
      <c r="I117" s="37">
        <f>I42</f>
        <v>75.7</v>
      </c>
      <c r="J117" s="37">
        <f>J11+J48+J64+J91+J96+J101+J110+J42+J79</f>
        <v>2683.7</v>
      </c>
      <c r="K117" s="38">
        <f>K42</f>
        <v>75.7</v>
      </c>
    </row>
    <row r="118" spans="1:11" s="7" customFormat="1" ht="13.5" customHeight="1" x14ac:dyDescent="0.2">
      <c r="A118" s="47"/>
      <c r="B118" s="48"/>
      <c r="C118" s="48"/>
      <c r="D118" s="49"/>
      <c r="E118" s="47" t="s">
        <v>40</v>
      </c>
      <c r="F118" s="50">
        <v>0</v>
      </c>
      <c r="G118" s="50">
        <v>0</v>
      </c>
      <c r="H118" s="50">
        <v>67.599999999999994</v>
      </c>
      <c r="I118" s="51">
        <v>0</v>
      </c>
      <c r="J118" s="52">
        <v>137.30000000000001</v>
      </c>
      <c r="K118" s="53">
        <v>0</v>
      </c>
    </row>
    <row r="119" spans="1:11" s="8" customFormat="1" ht="15.75" thickBot="1" x14ac:dyDescent="0.3">
      <c r="A119" s="39"/>
      <c r="B119" s="40"/>
      <c r="C119" s="40"/>
      <c r="D119" s="41"/>
      <c r="E119" s="39" t="s">
        <v>39</v>
      </c>
      <c r="F119" s="45">
        <f t="shared" ref="F119:K119" si="37">F117+F118</f>
        <v>4984.5999999999995</v>
      </c>
      <c r="G119" s="45">
        <f t="shared" si="37"/>
        <v>1182.8999999999999</v>
      </c>
      <c r="H119" s="42">
        <f t="shared" si="37"/>
        <v>2780.2999999999997</v>
      </c>
      <c r="I119" s="43">
        <f t="shared" si="37"/>
        <v>75.7</v>
      </c>
      <c r="J119" s="54">
        <f>J117+J118</f>
        <v>2821</v>
      </c>
      <c r="K119" s="44">
        <f t="shared" si="37"/>
        <v>75.7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8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2016-12-15T10:48:29Z</cp:lastPrinted>
  <dcterms:created xsi:type="dcterms:W3CDTF">2013-09-25T09:34:15Z</dcterms:created>
  <dcterms:modified xsi:type="dcterms:W3CDTF">2016-12-30T04:37:08Z</dcterms:modified>
</cp:coreProperties>
</file>